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3"/>
  </bookViews>
  <sheets>
    <sheet name="第三季度监控表" sheetId="4" r:id="rId1"/>
    <sheet name="第三季度自评表" sheetId="5" r:id="rId2"/>
    <sheet name="第四季度监控表" sheetId="6" r:id="rId3"/>
    <sheet name="自评表" sheetId="7" r:id="rId4"/>
    <sheet name="附件2" sheetId="2" state="hidden" r:id="rId5"/>
    <sheet name="附件3" sheetId="3" state="hidden" r:id="rId6"/>
  </sheets>
  <definedNames>
    <definedName name="_xlnm.Print_Area" localSheetId="4">附件2!$A$1:$Q$25</definedName>
  </definedNames>
  <calcPr calcId="144525" concurrentCalc="0"/>
</workbook>
</file>

<file path=xl/sharedStrings.xml><?xml version="1.0" encoding="utf-8"?>
<sst xmlns="http://schemas.openxmlformats.org/spreadsheetml/2006/main" count="149">
  <si>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</si>
  <si>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</si>
  <si>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</si>
  <si>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</si>
  <si>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英吉沙县1100个农村小商铺项目</t>
  </si>
  <si>
    <t>项目负责人</t>
  </si>
  <si>
    <t>李鹏</t>
  </si>
  <si>
    <t>联系电话</t>
  </si>
  <si>
    <t>主管部门</t>
  </si>
  <si>
    <t>中共英吉沙县委组织部</t>
  </si>
  <si>
    <t>实施单位</t>
  </si>
  <si>
    <t>14个乡镇人民政府</t>
  </si>
  <si>
    <t>资金情况
（万元）</t>
  </si>
  <si>
    <t>年初预算数</t>
  </si>
  <si>
    <t>6-9月执行数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</si>
  <si>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</si>
  <si>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</t>
    </r>
    <r>
      <rPr>
        <sz val="12"/>
        <color rgb="FF000000"/>
        <rFont val="宋体"/>
        <charset val="134"/>
        <scheme val="minor"/>
      </rPr>
      <t>3465万元</t>
    </r>
  </si>
  <si>
    <t>3465万元</t>
  </si>
  <si>
    <t>1980万元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</si>
  <si>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</si>
  <si>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t>165万元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</si>
  <si>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</si>
  <si>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3300万元</t>
  </si>
  <si>
    <t>年度总体目标</t>
  </si>
  <si>
    <t>投入资金3465万元，在14个乡镇110个村建设面积共计22000平米的农村小商铺1100座，该项目建成后，可完善110个村基础设施建设，可提供给贫困户使用，创业增收，可带动1100户5000人脱贫，为群众生活提供便利条件，提高农村基层公共服务水平。</t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</si>
  <si>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</si>
  <si>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</si>
  <si>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</si>
  <si>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</si>
  <si>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</si>
  <si>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</si>
  <si>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</si>
  <si>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</si>
  <si>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</si>
  <si>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</si>
  <si>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</si>
  <si>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</si>
  <si>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</si>
  <si>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</si>
  <si>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</si>
  <si>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</si>
  <si>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</si>
  <si>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</si>
  <si>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</si>
  <si>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</si>
  <si>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</si>
  <si>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农村小商铺</t>
  </si>
  <si>
    <t>1100个</t>
  </si>
  <si>
    <t>工程建筑面积</t>
  </si>
  <si>
    <t>≧22000平米</t>
  </si>
  <si>
    <t>质量指标</t>
  </si>
  <si>
    <t>工程验收合格率</t>
  </si>
  <si>
    <t>时效指标</t>
  </si>
  <si>
    <t>项目完成及时率</t>
  </si>
  <si>
    <t>项目竣工时间</t>
  </si>
  <si>
    <t>项目验收后投入使用时间</t>
  </si>
  <si>
    <t>成本指标</t>
  </si>
  <si>
    <t>工程总造价</t>
  </si>
  <si>
    <t>≧3465万元</t>
  </si>
  <si>
    <t>社会效益
指标</t>
  </si>
  <si>
    <t>项目覆盖乡镇</t>
  </si>
  <si>
    <t>14个</t>
  </si>
  <si>
    <t>项目覆盖村数</t>
  </si>
  <si>
    <r>
      <rPr>
        <sz val="9"/>
        <color theme="1" tint="0.0499893185216834"/>
        <rFont val="Times New Roman"/>
        <charset val="0"/>
      </rPr>
      <t>110</t>
    </r>
    <r>
      <rPr>
        <sz val="9"/>
        <color theme="1" tint="0.0499893185216834"/>
        <rFont val="宋体"/>
        <charset val="0"/>
      </rPr>
      <t>个</t>
    </r>
  </si>
  <si>
    <t>项目带动贫困户创业</t>
  </si>
  <si>
    <r>
      <rPr>
        <sz val="9"/>
        <color theme="1" tint="0.0499893185216834"/>
        <rFont val="宋体"/>
        <charset val="0"/>
      </rPr>
      <t>≧</t>
    </r>
    <r>
      <rPr>
        <sz val="9"/>
        <color theme="1" tint="0.0499893185216834"/>
        <rFont val="Times New Roman"/>
        <charset val="0"/>
      </rPr>
      <t>1100</t>
    </r>
    <r>
      <rPr>
        <sz val="9"/>
        <color theme="1" tint="0.0499893185216834"/>
        <rFont val="宋体"/>
        <charset val="0"/>
      </rPr>
      <t>户</t>
    </r>
  </si>
  <si>
    <t>党组织的战斗堡垒作用</t>
  </si>
  <si>
    <t>明显发挥</t>
  </si>
  <si>
    <t>可持续影响
指标</t>
  </si>
  <si>
    <t>项目使用年限</t>
  </si>
  <si>
    <t>≧50年</t>
  </si>
  <si>
    <t>满意度指标</t>
  </si>
  <si>
    <t>服务对象
满意度指标</t>
  </si>
  <si>
    <t>受益贫困人口满意度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</si>
  <si>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Times New Roman"/>
        <charset val="0"/>
      </rPr>
      <t>90%</t>
    </r>
  </si>
  <si>
    <t>党员满意度</t>
  </si>
  <si>
    <t>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</si>
  <si>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</si>
  <si>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</si>
  <si>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</si>
  <si>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</si>
  <si>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</si>
  <si>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</si>
  <si>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李鹏18299865575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</si>
  <si>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</si>
  <si>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</si>
  <si>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</si>
  <si>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</si>
  <si>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</si>
  <si>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</si>
  <si>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</si>
  <si>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</si>
  <si>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</si>
  <si>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</si>
  <si>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投入资金3465万元，在14个乡镇110个村建设面积共计22000平米的农村小商铺1100座，该项目建成后，可完善110个村基础设施建设，提供给贫困户使用，创业增收，可带动1100户5000人脱贫，为群众生活提供便利条件，提高农村基层公共服务水平。投入资金3465万元，在14个乡镇110个村建设面积共计22000平米的农村小商铺1100座，该项目建成后，可完善110个村基础设施建设，可提供给贫困户使用，创业增收，可带动1100户5000人脱贫，为群众生活提供便利条件，提高农村基层公共服务水平</t>
  </si>
  <si>
    <t xml:space="preserve">   投入资金3300万元，在14个乡镇110个村建设面积共计22000平米的农村小商铺1100座，该项目建成后，可完善110个村基础设施建设，可提供给贫困户使用，创业增收，可带动1100户5000人脱贫，为群众生活提供便利条件，提高农村基层公共服务水平。</t>
  </si>
  <si>
    <t>一级
指标</t>
  </si>
  <si>
    <t>全年实际值</t>
  </si>
  <si>
    <t>未完成原因及拟采取的改进措施</t>
  </si>
  <si>
    <t>产
出
指
标
(50分)</t>
  </si>
  <si>
    <t>项目较为分散，完工不及时</t>
  </si>
  <si>
    <t>2018年10月底</t>
  </si>
  <si>
    <t>2018年11月底前</t>
  </si>
  <si>
    <t>2018年12月底前</t>
  </si>
  <si>
    <t>村级未能有效组织及时投入使用</t>
  </si>
  <si>
    <t>≧3300万元</t>
  </si>
  <si>
    <t>合同价3300万元</t>
  </si>
  <si>
    <t>效
益
指
标
(30分)</t>
  </si>
  <si>
    <t>≧1100户</t>
  </si>
  <si>
    <t>可持续影响指标</t>
  </si>
  <si>
    <t>满意度指标
(20分)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</si>
  <si>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</si>
  <si>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</si>
  <si>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</si>
  <si>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</si>
  <si>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</si>
  <si>
    <t>10-12月执行数</t>
  </si>
  <si>
    <t>1320万元</t>
  </si>
  <si>
    <t>10-12月
完成情况</t>
  </si>
  <si>
    <t>英吉沙县110个农村小商铺项目</t>
  </si>
  <si>
    <t>1-10月执行数</t>
  </si>
  <si>
    <t>年度资金总额：3465万元</t>
  </si>
  <si>
    <t>其中：财政拨款</t>
  </si>
  <si>
    <t>其他资金</t>
  </si>
  <si>
    <t xml:space="preserve">    投入资金3465万元，在14个乡镇110个村建设面积共计22000平米的农村小商铺，该项目建成后，可完善110个村基础设施建设，可提供给贫困户使用，创业增收，可带动110户500人脱贫，为群众生活提供便利条件，提高农村基层公共服务水平。</t>
  </si>
  <si>
    <t>1-10月
完成情况</t>
  </si>
  <si>
    <t>工程完成及时率，2018年10月30日前完工并投入使用</t>
  </si>
  <si>
    <t xml:space="preserve"> 工程总造价</t>
  </si>
  <si>
    <t>效
益
指
标</t>
  </si>
  <si>
    <t>经济效益
指标</t>
  </si>
  <si>
    <t>通过开展扶贫培训、技能培训、国语培训等，提高贫困群众国语水平和技能水平，间接促进就业110人，人均增收500元以上。</t>
  </si>
  <si>
    <t>≧27.5万元</t>
  </si>
  <si>
    <t>农村小商铺的建成，将使村民减少投入，增加效益，改变村民的经营和消费观念，让百姓买得放心，用得安心，促进城乡经济协调发展。</t>
  </si>
  <si>
    <t>生态效益
指标</t>
  </si>
  <si>
    <t>原辅材料全部使用国标建筑用材和环保用材，定时清理碎石、废沙、杂土、碎砖等建筑垃圾，取暖符合国家节能环保要求。</t>
  </si>
  <si>
    <t>≧99.9%</t>
  </si>
  <si>
    <t>房屋建设项目设计使用质量年限为50年，地基基础采用条形基础及独立基础，建设项目结构形式为砖混结构。</t>
  </si>
  <si>
    <t>辖区群众满意度</t>
  </si>
  <si>
    <t>≧98%</t>
  </si>
  <si>
    <t>李鹏  18299865575</t>
  </si>
  <si>
    <t>其中：本年财政拨款</t>
  </si>
  <si>
    <t xml:space="preserve">   投入资金3465万元，在14个乡镇110个村建设面积共计22000平米的农村小商铺，该项目建成后，可完善110个村基础设施建设，可提供给贫困户使用，创业增收，可带动110户500人脱贫，为群众生活提供便利条件，提高农村基层公共服务水平。</t>
  </si>
  <si>
    <t>达成预期指标</t>
  </si>
  <si>
    <t>县财力困难，暂未拨付配套资金。</t>
  </si>
  <si>
    <t>效
益
指
标
(40分)</t>
  </si>
  <si>
    <t>村级小商铺为长期性效益项目，达到理想效果还需较长时间。</t>
  </si>
  <si>
    <t>满意度
指标
(10分)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</si>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</sst>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6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0499893185216834"/>
      <name val="Times New Roman"/>
      <charset val="0"/>
    </font>
    <font>
      <sz val="9"/>
      <color theme="1" tint="0.0499893185216834"/>
      <name val="Times New Roman"/>
      <charset val="0"/>
    </font>
    <font>
      <sz val="9"/>
      <color theme="1" tint="0.0499893185216834"/>
      <name val="宋体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6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41" fillId="0" borderId="0" applyFon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0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1" borderId="10" applyNumberFormat="0" applyAlignment="0" applyProtection="0">
      <alignment vertical="center"/>
    </xf>
    <xf numFmtId="0" fontId="51" fillId="11" borderId="15" applyNumberFormat="0" applyAlignment="0" applyProtection="0">
      <alignment vertical="center"/>
    </xf>
    <xf numFmtId="0" fontId="48" fillId="28" borderId="16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1" fillId="0" borderId="0"/>
    <xf numFmtId="0" fontId="33" fillId="31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" fillId="0" borderId="0"/>
    <xf numFmtId="0" fontId="33" fillId="24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" fillId="0" borderId="0"/>
    <xf numFmtId="0" fontId="38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9" fontId="1" fillId="0" borderId="0" xfId="57" applyNumberForma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57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1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textRotation="255" wrapText="1"/>
    </xf>
    <xf numFmtId="0" fontId="19" fillId="0" borderId="2" xfId="57" applyFont="1" applyBorder="1" applyAlignment="1">
      <alignment horizontal="center" vertical="center" wrapText="1"/>
    </xf>
    <xf numFmtId="0" fontId="19" fillId="0" borderId="3" xfId="57" applyFont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19" fillId="0" borderId="7" xfId="57" applyFont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9" xfId="57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4" fillId="0" borderId="0" xfId="0" applyFont="1">
      <alignment vertical="center"/>
    </xf>
    <xf numFmtId="9" fontId="15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27" fillId="0" borderId="2" xfId="0" applyNumberFormat="1" applyFont="1" applyBorder="1" applyAlignment="1">
      <alignment horizontal="center" vertical="center" wrapText="1"/>
    </xf>
    <xf numFmtId="0" fontId="27" fillId="0" borderId="2" xfId="0" applyNumberFormat="1" applyFont="1" applyBorder="1" applyAlignment="1">
      <alignment horizontal="left" vertical="top" wrapText="1"/>
    </xf>
    <xf numFmtId="0" fontId="27" fillId="0" borderId="2" xfId="0" applyFont="1" applyBorder="1" applyAlignment="1">
      <alignment vertical="center"/>
    </xf>
    <xf numFmtId="0" fontId="27" fillId="0" borderId="2" xfId="0" applyFont="1" applyBorder="1" applyAlignment="1">
      <alignment horizontal="center" vertical="center" textRotation="255"/>
    </xf>
    <xf numFmtId="0" fontId="29" fillId="3" borderId="2" xfId="57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9" fontId="14" fillId="0" borderId="2" xfId="0" applyNumberFormat="1" applyFont="1" applyBorder="1" applyAlignment="1">
      <alignment horizontal="center" vertical="center"/>
    </xf>
    <xf numFmtId="0" fontId="19" fillId="2" borderId="2" xfId="57" applyNumberFormat="1" applyFont="1" applyFill="1" applyBorder="1" applyAlignment="1">
      <alignment horizontal="center" vertical="center" wrapText="1"/>
    </xf>
    <xf numFmtId="0" fontId="30" fillId="3" borderId="2" xfId="57" applyNumberFormat="1" applyFont="1" applyFill="1" applyBorder="1" applyAlignment="1">
      <alignment horizontal="center" vertical="center" wrapText="1"/>
    </xf>
    <xf numFmtId="0" fontId="31" fillId="3" borderId="2" xfId="57" applyNumberFormat="1" applyFont="1" applyFill="1" applyBorder="1" applyAlignment="1">
      <alignment horizontal="center" vertical="center" wrapText="1"/>
    </xf>
    <xf numFmtId="0" fontId="32" fillId="3" borderId="2" xfId="57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9" fontId="29" fillId="3" borderId="2" xfId="57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9" fontId="30" fillId="3" borderId="2" xfId="57" applyNumberFormat="1" applyFont="1" applyFill="1" applyBorder="1" applyAlignment="1">
      <alignment horizontal="center" vertical="center" wrapText="1"/>
    </xf>
    <xf numFmtId="0" fontId="27" fillId="0" borderId="2" xfId="0" applyFont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E14" sqref="E1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44" t="s">
        <v>0</v>
      </c>
      <c r="B1" s="8"/>
      <c r="C1" s="8"/>
      <c r="D1" s="8"/>
    </row>
    <row r="2" ht="35.1" customHeight="1" spans="1:17">
      <c r="A2" s="45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ht="20.1" customHeight="1" spans="1:17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ht="9.95" customHeight="1" spans="1:17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ht="18.95" customHeight="1" spans="1:17">
      <c r="A5" s="104" t="s">
        <v>3</v>
      </c>
      <c r="B5" s="104"/>
      <c r="C5" s="104"/>
      <c r="D5" s="104" t="s">
        <v>4</v>
      </c>
      <c r="E5" s="104"/>
      <c r="F5" s="104"/>
      <c r="G5" s="104" t="s">
        <v>5</v>
      </c>
      <c r="H5" s="104" t="s">
        <v>6</v>
      </c>
      <c r="I5" s="104"/>
      <c r="J5" s="104"/>
      <c r="K5" s="104"/>
      <c r="L5" s="104"/>
      <c r="M5" s="104"/>
      <c r="N5" s="104" t="s">
        <v>7</v>
      </c>
      <c r="O5" s="104"/>
      <c r="P5" s="104">
        <v>18299865575</v>
      </c>
      <c r="Q5" s="104"/>
    </row>
    <row r="6" ht="18.95" customHeight="1" spans="1:17">
      <c r="A6" s="104" t="s">
        <v>8</v>
      </c>
      <c r="B6" s="104"/>
      <c r="C6" s="104"/>
      <c r="D6" s="105" t="s">
        <v>9</v>
      </c>
      <c r="E6" s="105"/>
      <c r="F6" s="105"/>
      <c r="G6" s="104" t="s">
        <v>10</v>
      </c>
      <c r="H6" s="104" t="s">
        <v>11</v>
      </c>
      <c r="I6" s="104"/>
      <c r="J6" s="104"/>
      <c r="K6" s="104"/>
      <c r="L6" s="104"/>
      <c r="M6" s="104"/>
      <c r="N6" s="104"/>
      <c r="O6" s="104"/>
      <c r="P6" s="104"/>
      <c r="Q6" s="104"/>
    </row>
    <row r="7" ht="18.95" customHeight="1" spans="1:17">
      <c r="A7" s="106" t="s">
        <v>12</v>
      </c>
      <c r="B7" s="106"/>
      <c r="C7" s="106"/>
      <c r="D7" s="105"/>
      <c r="E7" s="105"/>
      <c r="F7" s="105"/>
      <c r="G7" s="105"/>
      <c r="H7" s="104" t="s">
        <v>13</v>
      </c>
      <c r="I7" s="104"/>
      <c r="J7" s="104"/>
      <c r="K7" s="104"/>
      <c r="L7" s="106" t="s">
        <v>14</v>
      </c>
      <c r="M7" s="106"/>
      <c r="N7" s="106"/>
      <c r="O7" s="106"/>
      <c r="P7" s="104" t="s">
        <v>15</v>
      </c>
      <c r="Q7" s="104"/>
    </row>
    <row r="8" ht="18.95" customHeight="1" spans="1:17">
      <c r="A8" s="106"/>
      <c r="B8" s="106"/>
      <c r="C8" s="106"/>
      <c r="D8" s="107" t="s">
        <v>16</v>
      </c>
      <c r="E8" s="108"/>
      <c r="F8" s="108"/>
      <c r="G8" s="108"/>
      <c r="H8" s="50" t="s">
        <v>17</v>
      </c>
      <c r="I8" s="50"/>
      <c r="J8" s="50"/>
      <c r="K8" s="50"/>
      <c r="L8" s="50" t="s">
        <v>18</v>
      </c>
      <c r="M8" s="50"/>
      <c r="N8" s="50"/>
      <c r="O8" s="50"/>
      <c r="P8" s="50" t="s">
        <v>17</v>
      </c>
      <c r="Q8" s="50"/>
    </row>
    <row r="9" ht="18.95" customHeight="1" spans="1:17">
      <c r="A9" s="106"/>
      <c r="B9" s="106"/>
      <c r="C9" s="106"/>
      <c r="D9" s="108" t="s">
        <v>19</v>
      </c>
      <c r="E9" s="108"/>
      <c r="F9" s="108"/>
      <c r="G9" s="108"/>
      <c r="H9" s="50" t="s">
        <v>20</v>
      </c>
      <c r="I9" s="50"/>
      <c r="J9" s="50"/>
      <c r="K9" s="50"/>
      <c r="L9" s="50"/>
      <c r="M9" s="50"/>
      <c r="N9" s="50"/>
      <c r="O9" s="50"/>
      <c r="P9" s="50" t="s">
        <v>20</v>
      </c>
      <c r="Q9" s="50"/>
    </row>
    <row r="10" ht="18.95" customHeight="1" spans="1:17">
      <c r="A10" s="106"/>
      <c r="B10" s="106"/>
      <c r="C10" s="106"/>
      <c r="D10" s="108" t="s">
        <v>21</v>
      </c>
      <c r="E10" s="108"/>
      <c r="F10" s="108"/>
      <c r="G10" s="108"/>
      <c r="H10" s="50" t="s">
        <v>22</v>
      </c>
      <c r="I10" s="50"/>
      <c r="J10" s="50"/>
      <c r="K10" s="50"/>
      <c r="L10" s="50" t="s">
        <v>18</v>
      </c>
      <c r="M10" s="50"/>
      <c r="N10" s="50"/>
      <c r="O10" s="50"/>
      <c r="P10" s="50" t="s">
        <v>22</v>
      </c>
      <c r="Q10" s="50"/>
    </row>
    <row r="11" ht="54" customHeight="1" spans="1:17">
      <c r="A11" s="109" t="s">
        <v>23</v>
      </c>
      <c r="B11" s="110" t="s">
        <v>24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ht="18" customHeight="1" spans="1:17">
      <c r="A12" s="112" t="s">
        <v>25</v>
      </c>
      <c r="B12" s="106" t="s">
        <v>26</v>
      </c>
      <c r="C12" s="106" t="s">
        <v>27</v>
      </c>
      <c r="D12" s="106" t="s">
        <v>28</v>
      </c>
      <c r="E12" s="106" t="s">
        <v>29</v>
      </c>
      <c r="F12" s="106" t="s">
        <v>30</v>
      </c>
      <c r="G12" s="106" t="s">
        <v>31</v>
      </c>
      <c r="H12" s="57" t="s">
        <v>32</v>
      </c>
      <c r="I12" s="67"/>
      <c r="J12" s="67"/>
      <c r="K12" s="67"/>
      <c r="L12" s="67"/>
      <c r="M12" s="67"/>
      <c r="N12" s="57" t="s">
        <v>33</v>
      </c>
      <c r="O12" s="57"/>
      <c r="P12" s="57"/>
      <c r="Q12" s="106" t="s">
        <v>34</v>
      </c>
    </row>
    <row r="13" ht="26.1" customHeight="1" spans="1:17">
      <c r="A13" s="112"/>
      <c r="B13" s="106"/>
      <c r="C13" s="106"/>
      <c r="D13" s="106"/>
      <c r="E13" s="106"/>
      <c r="F13" s="106"/>
      <c r="G13" s="106"/>
      <c r="H13" s="58" t="s">
        <v>35</v>
      </c>
      <c r="I13" s="58" t="s">
        <v>36</v>
      </c>
      <c r="J13" s="58" t="s">
        <v>37</v>
      </c>
      <c r="K13" s="58" t="s">
        <v>38</v>
      </c>
      <c r="L13" s="58" t="s">
        <v>39</v>
      </c>
      <c r="M13" s="58" t="s">
        <v>40</v>
      </c>
      <c r="N13" s="58" t="s">
        <v>41</v>
      </c>
      <c r="O13" s="58" t="s">
        <v>42</v>
      </c>
      <c r="P13" s="58" t="s">
        <v>43</v>
      </c>
      <c r="Q13" s="106"/>
    </row>
    <row r="14" ht="30" customHeight="1" spans="1:17">
      <c r="A14" s="112"/>
      <c r="B14" s="59" t="s">
        <v>44</v>
      </c>
      <c r="C14" s="59" t="s">
        <v>45</v>
      </c>
      <c r="D14" s="113" t="s">
        <v>46</v>
      </c>
      <c r="E14" s="89" t="s">
        <v>47</v>
      </c>
      <c r="F14" s="89" t="s">
        <v>47</v>
      </c>
      <c r="G14" s="89" t="s">
        <v>47</v>
      </c>
      <c r="H14" s="60"/>
      <c r="I14" s="52"/>
      <c r="J14" s="52"/>
      <c r="K14" s="52"/>
      <c r="L14" s="52"/>
      <c r="M14" s="52"/>
      <c r="N14" s="58" t="s">
        <v>41</v>
      </c>
      <c r="O14" s="108"/>
      <c r="P14" s="108"/>
      <c r="Q14" s="104"/>
    </row>
    <row r="15" ht="30" customHeight="1" spans="1:17">
      <c r="A15" s="112"/>
      <c r="B15" s="59"/>
      <c r="C15" s="59"/>
      <c r="D15" s="114" t="s">
        <v>48</v>
      </c>
      <c r="E15" s="87" t="s">
        <v>49</v>
      </c>
      <c r="F15" s="87" t="s">
        <v>49</v>
      </c>
      <c r="G15" s="87" t="s">
        <v>49</v>
      </c>
      <c r="H15" s="60"/>
      <c r="I15" s="52"/>
      <c r="J15" s="52"/>
      <c r="K15" s="52"/>
      <c r="L15" s="52"/>
      <c r="M15" s="52"/>
      <c r="N15" s="58" t="s">
        <v>41</v>
      </c>
      <c r="O15" s="108"/>
      <c r="P15" s="108"/>
      <c r="Q15" s="104"/>
    </row>
    <row r="16" ht="30" customHeight="1" spans="1:17">
      <c r="A16" s="112"/>
      <c r="B16" s="59"/>
      <c r="C16" s="59" t="s">
        <v>50</v>
      </c>
      <c r="D16" s="114" t="s">
        <v>51</v>
      </c>
      <c r="E16" s="115">
        <v>1</v>
      </c>
      <c r="F16" s="115">
        <v>1</v>
      </c>
      <c r="G16" s="115">
        <v>1</v>
      </c>
      <c r="H16" s="60"/>
      <c r="I16" s="52"/>
      <c r="J16" s="52"/>
      <c r="K16" s="52"/>
      <c r="L16" s="52"/>
      <c r="M16" s="52"/>
      <c r="N16" s="58" t="s">
        <v>41</v>
      </c>
      <c r="O16" s="108"/>
      <c r="P16" s="108"/>
      <c r="Q16" s="104"/>
    </row>
    <row r="17" ht="30" customHeight="1" spans="1:17">
      <c r="A17" s="112"/>
      <c r="B17" s="59"/>
      <c r="C17" s="59" t="s">
        <v>52</v>
      </c>
      <c r="D17" s="114" t="s">
        <v>53</v>
      </c>
      <c r="E17" s="115">
        <v>1</v>
      </c>
      <c r="F17" s="115">
        <v>1</v>
      </c>
      <c r="G17" s="115">
        <v>1</v>
      </c>
      <c r="H17" s="60"/>
      <c r="I17" s="52"/>
      <c r="J17" s="52"/>
      <c r="K17" s="52"/>
      <c r="L17" s="52"/>
      <c r="M17" s="52"/>
      <c r="N17" s="58" t="s">
        <v>41</v>
      </c>
      <c r="O17" s="108"/>
      <c r="P17" s="108"/>
      <c r="Q17" s="104"/>
    </row>
    <row r="18" ht="30" customHeight="1" spans="1:17">
      <c r="A18" s="112"/>
      <c r="B18" s="59"/>
      <c r="C18" s="59"/>
      <c r="D18" s="114" t="s">
        <v>54</v>
      </c>
      <c r="E18" s="115">
        <v>1</v>
      </c>
      <c r="F18" s="115">
        <v>0.8</v>
      </c>
      <c r="G18" s="115">
        <v>1</v>
      </c>
      <c r="H18" s="60"/>
      <c r="I18" s="52"/>
      <c r="J18" s="52"/>
      <c r="K18" s="52"/>
      <c r="L18" s="52"/>
      <c r="M18" s="52"/>
      <c r="N18" s="58" t="s">
        <v>41</v>
      </c>
      <c r="O18" s="108"/>
      <c r="P18" s="108"/>
      <c r="Q18" s="104"/>
    </row>
    <row r="19" ht="30" customHeight="1" spans="1:17">
      <c r="A19" s="112"/>
      <c r="B19" s="59"/>
      <c r="C19" s="59"/>
      <c r="D19" s="114" t="s">
        <v>55</v>
      </c>
      <c r="E19" s="115">
        <v>1</v>
      </c>
      <c r="F19" s="115">
        <v>0.8</v>
      </c>
      <c r="G19" s="115">
        <v>1</v>
      </c>
      <c r="H19" s="60"/>
      <c r="I19" s="52"/>
      <c r="J19" s="52"/>
      <c r="K19" s="52"/>
      <c r="L19" s="52"/>
      <c r="M19" s="52"/>
      <c r="N19" s="58" t="s">
        <v>41</v>
      </c>
      <c r="O19" s="108"/>
      <c r="P19" s="108"/>
      <c r="Q19" s="104"/>
    </row>
    <row r="20" ht="30" customHeight="1" spans="1:17">
      <c r="A20" s="112"/>
      <c r="B20" s="59"/>
      <c r="C20" s="59" t="s">
        <v>56</v>
      </c>
      <c r="D20" s="114" t="s">
        <v>57</v>
      </c>
      <c r="E20" s="116" t="s">
        <v>58</v>
      </c>
      <c r="F20" s="116" t="s">
        <v>58</v>
      </c>
      <c r="G20" s="116" t="s">
        <v>58</v>
      </c>
      <c r="H20" s="60"/>
      <c r="I20" s="52"/>
      <c r="J20" s="52"/>
      <c r="K20" s="52"/>
      <c r="L20" s="52"/>
      <c r="M20" s="52"/>
      <c r="N20" s="58" t="s">
        <v>41</v>
      </c>
      <c r="O20" s="108"/>
      <c r="P20" s="108"/>
      <c r="Q20" s="104"/>
    </row>
    <row r="21" ht="30" customHeight="1" spans="1:17">
      <c r="A21" s="112"/>
      <c r="B21" s="59"/>
      <c r="C21" s="59" t="s">
        <v>59</v>
      </c>
      <c r="D21" s="114" t="s">
        <v>60</v>
      </c>
      <c r="E21" s="117" t="s">
        <v>61</v>
      </c>
      <c r="F21" s="117" t="s">
        <v>61</v>
      </c>
      <c r="G21" s="117" t="s">
        <v>61</v>
      </c>
      <c r="H21" s="60"/>
      <c r="I21" s="52"/>
      <c r="J21" s="52"/>
      <c r="K21" s="52"/>
      <c r="L21" s="52"/>
      <c r="M21" s="52"/>
      <c r="N21" s="58" t="s">
        <v>41</v>
      </c>
      <c r="O21" s="108"/>
      <c r="P21" s="108"/>
      <c r="Q21" s="106"/>
    </row>
    <row r="22" ht="30" customHeight="1" spans="1:17">
      <c r="A22" s="112"/>
      <c r="B22" s="59"/>
      <c r="C22" s="59"/>
      <c r="D22" s="114" t="s">
        <v>62</v>
      </c>
      <c r="E22" s="118" t="s">
        <v>63</v>
      </c>
      <c r="F22" s="118" t="s">
        <v>63</v>
      </c>
      <c r="G22" s="118" t="s">
        <v>63</v>
      </c>
      <c r="H22" s="60"/>
      <c r="I22" s="52"/>
      <c r="J22" s="52"/>
      <c r="K22" s="52"/>
      <c r="L22" s="52"/>
      <c r="M22" s="52"/>
      <c r="N22" s="58" t="s">
        <v>41</v>
      </c>
      <c r="O22" s="108"/>
      <c r="P22" s="108"/>
      <c r="Q22" s="106"/>
    </row>
    <row r="23" ht="30" customHeight="1" spans="1:17">
      <c r="A23" s="112"/>
      <c r="B23" s="59"/>
      <c r="C23" s="59"/>
      <c r="D23" s="114" t="s">
        <v>64</v>
      </c>
      <c r="E23" s="119" t="s">
        <v>65</v>
      </c>
      <c r="F23" s="119" t="s">
        <v>65</v>
      </c>
      <c r="G23" s="119" t="s">
        <v>65</v>
      </c>
      <c r="H23" s="60"/>
      <c r="I23" s="52"/>
      <c r="J23" s="52"/>
      <c r="K23" s="52"/>
      <c r="L23" s="52"/>
      <c r="M23" s="52"/>
      <c r="N23" s="58" t="s">
        <v>41</v>
      </c>
      <c r="O23" s="108"/>
      <c r="P23" s="108"/>
      <c r="Q23" s="106"/>
    </row>
    <row r="24" ht="30" customHeight="1" spans="1:17">
      <c r="A24" s="112"/>
      <c r="B24" s="59"/>
      <c r="C24" s="59"/>
      <c r="D24" s="120" t="s">
        <v>66</v>
      </c>
      <c r="E24" s="121" t="s">
        <v>67</v>
      </c>
      <c r="F24" s="121" t="s">
        <v>67</v>
      </c>
      <c r="G24" s="121" t="s">
        <v>67</v>
      </c>
      <c r="H24" s="60"/>
      <c r="I24" s="52"/>
      <c r="J24" s="52"/>
      <c r="K24" s="52"/>
      <c r="L24" s="52"/>
      <c r="M24" s="52"/>
      <c r="N24" s="58" t="s">
        <v>41</v>
      </c>
      <c r="O24" s="108"/>
      <c r="P24" s="108"/>
      <c r="Q24" s="105"/>
    </row>
    <row r="25" ht="30" customHeight="1" spans="1:17">
      <c r="A25" s="112"/>
      <c r="B25" s="59"/>
      <c r="C25" s="59" t="s">
        <v>68</v>
      </c>
      <c r="D25" s="122" t="s">
        <v>69</v>
      </c>
      <c r="E25" s="50" t="s">
        <v>70</v>
      </c>
      <c r="F25" s="50" t="s">
        <v>70</v>
      </c>
      <c r="G25" s="50" t="s">
        <v>70</v>
      </c>
      <c r="H25" s="60"/>
      <c r="I25" s="52"/>
      <c r="J25" s="52"/>
      <c r="K25" s="52"/>
      <c r="L25" s="52"/>
      <c r="M25" s="52"/>
      <c r="N25" s="58" t="s">
        <v>41</v>
      </c>
      <c r="O25" s="124"/>
      <c r="P25" s="124"/>
      <c r="Q25" s="124"/>
    </row>
    <row r="26" ht="30" customHeight="1" spans="1:17">
      <c r="A26" s="112"/>
      <c r="B26" s="59" t="s">
        <v>71</v>
      </c>
      <c r="C26" s="59" t="s">
        <v>72</v>
      </c>
      <c r="D26" s="122" t="s">
        <v>73</v>
      </c>
      <c r="E26" s="123" t="s">
        <v>74</v>
      </c>
      <c r="F26" s="123" t="s">
        <v>74</v>
      </c>
      <c r="G26" s="123" t="s">
        <v>74</v>
      </c>
      <c r="H26" s="60"/>
      <c r="I26" s="52"/>
      <c r="J26" s="52"/>
      <c r="K26" s="52"/>
      <c r="L26" s="52"/>
      <c r="M26" s="52"/>
      <c r="N26" s="58" t="s">
        <v>41</v>
      </c>
      <c r="O26" s="124"/>
      <c r="P26" s="124"/>
      <c r="Q26" s="124"/>
    </row>
    <row r="27" ht="30" customHeight="1" spans="1:17">
      <c r="A27" s="112"/>
      <c r="B27" s="59"/>
      <c r="C27" s="59"/>
      <c r="D27" s="122" t="s">
        <v>75</v>
      </c>
      <c r="E27" s="123" t="s">
        <v>74</v>
      </c>
      <c r="F27" s="123" t="s">
        <v>74</v>
      </c>
      <c r="G27" s="123" t="s">
        <v>74</v>
      </c>
      <c r="H27" s="60"/>
      <c r="I27" s="68"/>
      <c r="J27" s="68"/>
      <c r="K27" s="68"/>
      <c r="L27" s="68"/>
      <c r="M27" s="68"/>
      <c r="N27" s="58" t="s">
        <v>41</v>
      </c>
      <c r="O27" s="124"/>
      <c r="P27" s="124"/>
      <c r="Q27" s="124"/>
    </row>
    <row r="28" ht="30" customHeight="1" spans="1:17">
      <c r="A28" s="112"/>
      <c r="B28" s="59"/>
      <c r="C28" s="59"/>
      <c r="D28" s="122" t="s">
        <v>76</v>
      </c>
      <c r="E28" s="123" t="s">
        <v>74</v>
      </c>
      <c r="F28" s="123" t="s">
        <v>74</v>
      </c>
      <c r="G28" s="123" t="s">
        <v>74</v>
      </c>
      <c r="H28" s="60"/>
      <c r="I28" s="68"/>
      <c r="J28" s="68"/>
      <c r="K28" s="68"/>
      <c r="L28" s="68"/>
      <c r="M28" s="68"/>
      <c r="N28" s="58" t="s">
        <v>41</v>
      </c>
      <c r="O28" s="124"/>
      <c r="P28" s="124"/>
      <c r="Q28" s="124"/>
    </row>
    <row r="29" customFormat="1" ht="15.95" customHeight="1" spans="1:1">
      <c r="A29" s="66" t="s">
        <v>77</v>
      </c>
    </row>
    <row r="30" customFormat="1" ht="15.95" customHeight="1" spans="1:1">
      <c r="A30" s="66" t="s">
        <v>78</v>
      </c>
    </row>
    <row r="31" customFormat="1" ht="15.95" customHeight="1" spans="1:1">
      <c r="A31" s="66" t="s">
        <v>79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8"/>
    <mergeCell ref="B12:B13"/>
    <mergeCell ref="B14:B20"/>
    <mergeCell ref="B21:B25"/>
    <mergeCell ref="B26:B28"/>
    <mergeCell ref="C12:C13"/>
    <mergeCell ref="C14:C15"/>
    <mergeCell ref="C17:C19"/>
    <mergeCell ref="C21:C24"/>
    <mergeCell ref="C26:C28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G20" sqref="G2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7" t="s">
        <v>80</v>
      </c>
      <c r="B1" s="8"/>
      <c r="C1" s="8"/>
      <c r="D1" s="8"/>
    </row>
    <row r="2" ht="28.5" customHeight="1" spans="1:11">
      <c r="A2" s="10" t="s">
        <v>81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2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69" customFormat="1" ht="27.75" customHeight="1" spans="1:11">
      <c r="A4" s="71" t="s">
        <v>3</v>
      </c>
      <c r="B4" s="71"/>
      <c r="C4" s="71"/>
      <c r="D4" s="71" t="s">
        <v>4</v>
      </c>
      <c r="E4" s="71"/>
      <c r="F4" s="71"/>
      <c r="G4" s="71" t="s">
        <v>82</v>
      </c>
      <c r="H4" s="71" t="s">
        <v>83</v>
      </c>
      <c r="I4" s="71"/>
      <c r="J4" s="71"/>
      <c r="K4" s="71"/>
    </row>
    <row r="5" s="69" customFormat="1" ht="15" customHeight="1" spans="1:11">
      <c r="A5" s="71" t="s">
        <v>8</v>
      </c>
      <c r="B5" s="71"/>
      <c r="C5" s="71"/>
      <c r="D5" s="72" t="s">
        <v>9</v>
      </c>
      <c r="E5" s="73"/>
      <c r="F5" s="73"/>
      <c r="G5" s="71" t="s">
        <v>10</v>
      </c>
      <c r="H5" s="71" t="s">
        <v>11</v>
      </c>
      <c r="I5" s="71"/>
      <c r="J5" s="71"/>
      <c r="K5" s="71"/>
    </row>
    <row r="6" s="69" customFormat="1" ht="23.25" customHeight="1" spans="1:11">
      <c r="A6" s="71" t="s">
        <v>12</v>
      </c>
      <c r="B6" s="71"/>
      <c r="C6" s="71"/>
      <c r="D6" s="72"/>
      <c r="E6" s="71" t="s">
        <v>84</v>
      </c>
      <c r="F6" s="71"/>
      <c r="G6" s="71" t="s">
        <v>85</v>
      </c>
      <c r="H6" s="71"/>
      <c r="I6" s="71" t="s">
        <v>86</v>
      </c>
      <c r="J6" s="71" t="s">
        <v>87</v>
      </c>
      <c r="K6" s="71" t="s">
        <v>88</v>
      </c>
    </row>
    <row r="7" s="69" customFormat="1" ht="14.1" customHeight="1" spans="1:11">
      <c r="A7" s="71"/>
      <c r="B7" s="71"/>
      <c r="C7" s="71"/>
      <c r="D7" s="72" t="s">
        <v>89</v>
      </c>
      <c r="E7" s="74" t="s">
        <v>17</v>
      </c>
      <c r="F7" s="74"/>
      <c r="G7" s="71" t="s">
        <v>22</v>
      </c>
      <c r="H7" s="71"/>
      <c r="I7" s="71">
        <v>10</v>
      </c>
      <c r="J7" s="99">
        <f>3300/3465</f>
        <v>0.952380952380952</v>
      </c>
      <c r="K7" s="71">
        <v>9</v>
      </c>
    </row>
    <row r="8" s="69" customFormat="1" ht="14.1" customHeight="1" spans="1:11">
      <c r="A8" s="71"/>
      <c r="B8" s="71"/>
      <c r="C8" s="71"/>
      <c r="D8" s="73" t="s">
        <v>90</v>
      </c>
      <c r="E8" s="71" t="s">
        <v>20</v>
      </c>
      <c r="F8" s="71"/>
      <c r="G8" s="71">
        <v>0</v>
      </c>
      <c r="H8" s="71"/>
      <c r="I8" s="71">
        <v>10</v>
      </c>
      <c r="J8" s="99">
        <v>0</v>
      </c>
      <c r="K8" s="71">
        <v>0</v>
      </c>
    </row>
    <row r="9" s="69" customFormat="1" ht="14.1" customHeight="1" spans="1:11">
      <c r="A9" s="71"/>
      <c r="B9" s="71"/>
      <c r="C9" s="71"/>
      <c r="D9" s="72" t="s">
        <v>91</v>
      </c>
      <c r="E9" s="74" t="s">
        <v>22</v>
      </c>
      <c r="F9" s="74"/>
      <c r="G9" s="74" t="s">
        <v>22</v>
      </c>
      <c r="H9" s="74"/>
      <c r="I9" s="71">
        <v>10</v>
      </c>
      <c r="J9" s="99">
        <v>1</v>
      </c>
      <c r="K9" s="71">
        <v>10</v>
      </c>
    </row>
    <row r="10" s="69" customFormat="1" ht="14.1" customHeight="1" spans="1:11">
      <c r="A10" s="75" t="s">
        <v>23</v>
      </c>
      <c r="B10" s="76" t="s">
        <v>92</v>
      </c>
      <c r="C10" s="77"/>
      <c r="D10" s="77"/>
      <c r="E10" s="77"/>
      <c r="F10" s="78"/>
      <c r="G10" s="76" t="s">
        <v>93</v>
      </c>
      <c r="H10" s="77"/>
      <c r="I10" s="77"/>
      <c r="J10" s="77"/>
      <c r="K10" s="78"/>
    </row>
    <row r="11" s="69" customFormat="1" ht="49" customHeight="1" spans="1:11">
      <c r="A11" s="79"/>
      <c r="B11" s="80" t="s">
        <v>94</v>
      </c>
      <c r="C11" s="81"/>
      <c r="D11" s="81"/>
      <c r="E11" s="81"/>
      <c r="F11" s="81"/>
      <c r="G11" s="82" t="s">
        <v>95</v>
      </c>
      <c r="H11" s="83"/>
      <c r="I11" s="83"/>
      <c r="J11" s="83"/>
      <c r="K11" s="83"/>
    </row>
    <row r="12" s="69" customFormat="1" ht="27.95" customHeight="1" spans="1:11">
      <c r="A12" s="84" t="s">
        <v>25</v>
      </c>
      <c r="B12" s="71" t="s">
        <v>96</v>
      </c>
      <c r="C12" s="71" t="s">
        <v>27</v>
      </c>
      <c r="D12" s="71" t="s">
        <v>28</v>
      </c>
      <c r="E12" s="71"/>
      <c r="F12" s="71" t="s">
        <v>86</v>
      </c>
      <c r="G12" s="71" t="s">
        <v>29</v>
      </c>
      <c r="H12" s="71" t="s">
        <v>97</v>
      </c>
      <c r="I12" s="71" t="s">
        <v>88</v>
      </c>
      <c r="J12" s="100" t="s">
        <v>98</v>
      </c>
      <c r="K12" s="100"/>
    </row>
    <row r="13" s="69" customFormat="1" ht="20" customHeight="1" spans="1:11">
      <c r="A13" s="84"/>
      <c r="B13" s="85" t="s">
        <v>99</v>
      </c>
      <c r="C13" s="86" t="s">
        <v>45</v>
      </c>
      <c r="D13" s="71" t="s">
        <v>46</v>
      </c>
      <c r="E13" s="71"/>
      <c r="F13" s="71">
        <v>5</v>
      </c>
      <c r="G13" s="87" t="s">
        <v>47</v>
      </c>
      <c r="H13" s="87" t="s">
        <v>47</v>
      </c>
      <c r="I13" s="71">
        <v>5</v>
      </c>
      <c r="J13" s="71"/>
      <c r="K13" s="71"/>
    </row>
    <row r="14" s="69" customFormat="1" ht="20" customHeight="1" spans="1:11">
      <c r="A14" s="84"/>
      <c r="B14" s="85"/>
      <c r="C14" s="88"/>
      <c r="D14" s="76" t="s">
        <v>48</v>
      </c>
      <c r="E14" s="78"/>
      <c r="F14" s="71">
        <v>5</v>
      </c>
      <c r="G14" s="87" t="s">
        <v>49</v>
      </c>
      <c r="H14" s="87" t="s">
        <v>49</v>
      </c>
      <c r="I14" s="71">
        <v>5</v>
      </c>
      <c r="J14" s="76"/>
      <c r="K14" s="78"/>
    </row>
    <row r="15" s="69" customFormat="1" ht="20" customHeight="1" spans="1:11">
      <c r="A15" s="84"/>
      <c r="B15" s="85"/>
      <c r="C15" s="85" t="s">
        <v>50</v>
      </c>
      <c r="D15" s="71" t="s">
        <v>51</v>
      </c>
      <c r="E15" s="71"/>
      <c r="F15" s="71">
        <v>10</v>
      </c>
      <c r="G15" s="89">
        <v>1</v>
      </c>
      <c r="H15" s="89">
        <v>1</v>
      </c>
      <c r="I15" s="71">
        <v>10</v>
      </c>
      <c r="J15" s="71"/>
      <c r="K15" s="71"/>
    </row>
    <row r="16" s="69" customFormat="1" ht="20" customHeight="1" spans="1:11">
      <c r="A16" s="84"/>
      <c r="B16" s="85"/>
      <c r="C16" s="86" t="s">
        <v>52</v>
      </c>
      <c r="D16" s="90" t="s">
        <v>53</v>
      </c>
      <c r="E16" s="91"/>
      <c r="F16" s="71">
        <v>5</v>
      </c>
      <c r="G16" s="89">
        <v>1</v>
      </c>
      <c r="H16" s="89">
        <v>0.98</v>
      </c>
      <c r="I16" s="71">
        <v>4</v>
      </c>
      <c r="J16" s="101" t="s">
        <v>100</v>
      </c>
      <c r="K16" s="101"/>
    </row>
    <row r="17" s="69" customFormat="1" ht="20" customHeight="1" spans="1:11">
      <c r="A17" s="84"/>
      <c r="B17" s="85"/>
      <c r="C17" s="92"/>
      <c r="D17" s="90" t="s">
        <v>54</v>
      </c>
      <c r="E17" s="91"/>
      <c r="F17" s="71">
        <v>10</v>
      </c>
      <c r="G17" s="89" t="s">
        <v>101</v>
      </c>
      <c r="H17" s="89" t="s">
        <v>101</v>
      </c>
      <c r="I17" s="71">
        <v>10</v>
      </c>
      <c r="J17" s="76"/>
      <c r="K17" s="78"/>
    </row>
    <row r="18" s="69" customFormat="1" ht="20" customHeight="1" spans="1:11">
      <c r="A18" s="84"/>
      <c r="B18" s="85"/>
      <c r="C18" s="88"/>
      <c r="D18" s="90" t="s">
        <v>55</v>
      </c>
      <c r="E18" s="91"/>
      <c r="F18" s="71">
        <v>10</v>
      </c>
      <c r="G18" s="89" t="s">
        <v>102</v>
      </c>
      <c r="H18" s="89" t="s">
        <v>103</v>
      </c>
      <c r="I18" s="71">
        <v>8</v>
      </c>
      <c r="J18" s="101" t="s">
        <v>104</v>
      </c>
      <c r="K18" s="101"/>
    </row>
    <row r="19" s="69" customFormat="1" ht="20" customHeight="1" spans="1:11">
      <c r="A19" s="84"/>
      <c r="B19" s="85"/>
      <c r="C19" s="85" t="s">
        <v>56</v>
      </c>
      <c r="D19" s="71" t="s">
        <v>57</v>
      </c>
      <c r="E19" s="71"/>
      <c r="F19" s="71">
        <v>5</v>
      </c>
      <c r="G19" s="87" t="s">
        <v>58</v>
      </c>
      <c r="H19" s="87" t="s">
        <v>105</v>
      </c>
      <c r="I19" s="71">
        <v>4</v>
      </c>
      <c r="J19" s="101" t="s">
        <v>106</v>
      </c>
      <c r="K19" s="101"/>
    </row>
    <row r="20" s="69" customFormat="1" ht="12.6" customHeight="1" spans="1:11">
      <c r="A20" s="84"/>
      <c r="B20" s="85" t="s">
        <v>107</v>
      </c>
      <c r="C20" s="85" t="s">
        <v>59</v>
      </c>
      <c r="D20" s="71" t="s">
        <v>60</v>
      </c>
      <c r="E20" s="71"/>
      <c r="F20" s="71">
        <v>5</v>
      </c>
      <c r="G20" s="71" t="s">
        <v>61</v>
      </c>
      <c r="H20" s="71" t="s">
        <v>61</v>
      </c>
      <c r="I20" s="71">
        <v>5</v>
      </c>
      <c r="J20" s="71"/>
      <c r="K20" s="71"/>
    </row>
    <row r="21" s="69" customFormat="1" ht="12.6" customHeight="1" spans="1:11">
      <c r="A21" s="84"/>
      <c r="B21" s="85"/>
      <c r="C21" s="85"/>
      <c r="D21" s="71" t="s">
        <v>62</v>
      </c>
      <c r="E21" s="71"/>
      <c r="F21" s="71">
        <v>5</v>
      </c>
      <c r="G21" s="71">
        <v>110</v>
      </c>
      <c r="H21" s="71">
        <v>110</v>
      </c>
      <c r="I21" s="71">
        <v>5</v>
      </c>
      <c r="J21" s="71"/>
      <c r="K21" s="71"/>
    </row>
    <row r="22" s="69" customFormat="1" ht="12.6" customHeight="1" spans="1:11">
      <c r="A22" s="84"/>
      <c r="B22" s="85"/>
      <c r="C22" s="85"/>
      <c r="D22" s="71" t="s">
        <v>64</v>
      </c>
      <c r="E22" s="71"/>
      <c r="F22" s="71">
        <v>10</v>
      </c>
      <c r="G22" s="71" t="s">
        <v>108</v>
      </c>
      <c r="H22" s="71" t="s">
        <v>108</v>
      </c>
      <c r="I22" s="71">
        <v>10</v>
      </c>
      <c r="J22" s="76"/>
      <c r="K22" s="78"/>
    </row>
    <row r="23" s="69" customFormat="1" ht="12.6" customHeight="1" spans="1:11">
      <c r="A23" s="84"/>
      <c r="B23" s="85"/>
      <c r="C23" s="85"/>
      <c r="D23" s="71" t="s">
        <v>66</v>
      </c>
      <c r="E23" s="71"/>
      <c r="F23" s="71">
        <v>5</v>
      </c>
      <c r="G23" s="71" t="s">
        <v>67</v>
      </c>
      <c r="H23" s="71" t="s">
        <v>67</v>
      </c>
      <c r="I23" s="71">
        <v>5</v>
      </c>
      <c r="J23" s="71"/>
      <c r="K23" s="71"/>
    </row>
    <row r="24" s="69" customFormat="1" ht="12.6" customHeight="1" spans="1:11">
      <c r="A24" s="84"/>
      <c r="B24" s="85"/>
      <c r="C24" s="85" t="s">
        <v>109</v>
      </c>
      <c r="D24" s="71" t="s">
        <v>69</v>
      </c>
      <c r="E24" s="71"/>
      <c r="F24" s="71">
        <v>5</v>
      </c>
      <c r="G24" s="71" t="s">
        <v>70</v>
      </c>
      <c r="H24" s="71" t="s">
        <v>70</v>
      </c>
      <c r="I24" s="71">
        <v>5</v>
      </c>
      <c r="J24" s="71"/>
      <c r="K24" s="71"/>
    </row>
    <row r="25" s="69" customFormat="1" ht="12.6" customHeight="1" spans="1:11">
      <c r="A25" s="84"/>
      <c r="B25" s="85" t="s">
        <v>110</v>
      </c>
      <c r="C25" s="85" t="s">
        <v>72</v>
      </c>
      <c r="D25" s="71" t="s">
        <v>73</v>
      </c>
      <c r="E25" s="71"/>
      <c r="F25" s="71">
        <v>10</v>
      </c>
      <c r="G25" s="71" t="s">
        <v>111</v>
      </c>
      <c r="H25" s="71" t="s">
        <v>111</v>
      </c>
      <c r="I25" s="71">
        <v>10</v>
      </c>
      <c r="J25" s="71"/>
      <c r="K25" s="71"/>
    </row>
    <row r="26" s="69" customFormat="1" ht="12.6" customHeight="1" spans="1:11">
      <c r="A26" s="84"/>
      <c r="B26" s="85"/>
      <c r="C26" s="85"/>
      <c r="D26" s="71" t="s">
        <v>75</v>
      </c>
      <c r="E26" s="71"/>
      <c r="F26" s="71">
        <v>5</v>
      </c>
      <c r="G26" s="71" t="s">
        <v>111</v>
      </c>
      <c r="H26" s="71" t="s">
        <v>111</v>
      </c>
      <c r="I26" s="71">
        <v>5</v>
      </c>
      <c r="J26" s="71"/>
      <c r="K26" s="71"/>
    </row>
    <row r="27" s="69" customFormat="1" ht="15" customHeight="1" spans="1:11">
      <c r="A27" s="84"/>
      <c r="B27" s="85"/>
      <c r="C27" s="85"/>
      <c r="D27" s="71" t="s">
        <v>76</v>
      </c>
      <c r="E27" s="71"/>
      <c r="F27" s="71">
        <v>5</v>
      </c>
      <c r="G27" s="71" t="s">
        <v>111</v>
      </c>
      <c r="H27" s="71" t="s">
        <v>111</v>
      </c>
      <c r="I27" s="71">
        <v>5</v>
      </c>
      <c r="J27" s="71"/>
      <c r="K27" s="71"/>
    </row>
    <row r="28" s="69" customFormat="1" ht="12.6" customHeight="1" spans="1:11">
      <c r="A28" s="93" t="s">
        <v>112</v>
      </c>
      <c r="B28" s="93"/>
      <c r="C28" s="93"/>
      <c r="D28" s="93"/>
      <c r="E28" s="93"/>
      <c r="F28" s="93">
        <v>100</v>
      </c>
      <c r="G28" s="93"/>
      <c r="H28" s="93"/>
      <c r="I28" s="93">
        <f>SUM(I13:I27)</f>
        <v>96</v>
      </c>
      <c r="J28" s="71"/>
      <c r="K28" s="71"/>
    </row>
    <row r="29" s="69" customFormat="1" ht="36.95" customHeight="1" spans="1:11">
      <c r="A29" s="94" t="s">
        <v>113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</row>
    <row r="30" s="69" customFormat="1" ht="23.45" customHeight="1" spans="1:11">
      <c r="A30" s="96" t="s">
        <v>114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</row>
    <row r="31" s="69" customFormat="1" ht="36" customHeight="1" spans="1:11">
      <c r="A31" s="97" t="s">
        <v>115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2" customFormat="1"/>
    <row r="33" customFormat="1" spans="7:7">
      <c r="G33" s="98"/>
    </row>
  </sheetData>
  <mergeCells count="6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19"/>
    <mergeCell ref="B20:B24"/>
    <mergeCell ref="B25:B27"/>
    <mergeCell ref="C13:C14"/>
    <mergeCell ref="C16:C18"/>
    <mergeCell ref="C20:C23"/>
    <mergeCell ref="C25:C27"/>
    <mergeCell ref="A6:C9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G18" sqref="G18"/>
    </sheetView>
  </sheetViews>
  <sheetFormatPr defaultColWidth="9" defaultRowHeight="13.5"/>
  <sheetData>
    <row r="1" s="1" customFormat="1" ht="25.5" spans="1:4">
      <c r="A1" s="44" t="s">
        <v>0</v>
      </c>
      <c r="B1" s="8"/>
      <c r="C1" s="8"/>
      <c r="D1" s="8"/>
    </row>
    <row r="2" ht="27" spans="1:17">
      <c r="A2" s="45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ht="19.5" spans="1:17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ht="14.25" spans="1:17">
      <c r="A5" s="104" t="s">
        <v>3</v>
      </c>
      <c r="B5" s="104"/>
      <c r="C5" s="104"/>
      <c r="D5" s="104" t="s">
        <v>4</v>
      </c>
      <c r="E5" s="104"/>
      <c r="F5" s="104"/>
      <c r="G5" s="104" t="s">
        <v>5</v>
      </c>
      <c r="H5" s="104" t="s">
        <v>6</v>
      </c>
      <c r="I5" s="104"/>
      <c r="J5" s="104"/>
      <c r="K5" s="104"/>
      <c r="L5" s="104"/>
      <c r="M5" s="104"/>
      <c r="N5" s="104" t="s">
        <v>7</v>
      </c>
      <c r="O5" s="104"/>
      <c r="P5" s="104">
        <v>18299865575</v>
      </c>
      <c r="Q5" s="104"/>
    </row>
    <row r="6" ht="14.25" spans="1:17">
      <c r="A6" s="104" t="s">
        <v>8</v>
      </c>
      <c r="B6" s="104"/>
      <c r="C6" s="104"/>
      <c r="D6" s="105" t="s">
        <v>9</v>
      </c>
      <c r="E6" s="105"/>
      <c r="F6" s="105"/>
      <c r="G6" s="104" t="s">
        <v>10</v>
      </c>
      <c r="H6" s="104" t="s">
        <v>11</v>
      </c>
      <c r="I6" s="104"/>
      <c r="J6" s="104"/>
      <c r="K6" s="104"/>
      <c r="L6" s="104"/>
      <c r="M6" s="104"/>
      <c r="N6" s="104"/>
      <c r="O6" s="104"/>
      <c r="P6" s="104"/>
      <c r="Q6" s="104"/>
    </row>
    <row r="7" ht="14.25" spans="1:17">
      <c r="A7" s="106" t="s">
        <v>12</v>
      </c>
      <c r="B7" s="106"/>
      <c r="C7" s="106"/>
      <c r="D7" s="105"/>
      <c r="E7" s="105"/>
      <c r="F7" s="105"/>
      <c r="G7" s="105"/>
      <c r="H7" s="104" t="s">
        <v>13</v>
      </c>
      <c r="I7" s="104"/>
      <c r="J7" s="104"/>
      <c r="K7" s="104"/>
      <c r="L7" s="106" t="s">
        <v>116</v>
      </c>
      <c r="M7" s="106"/>
      <c r="N7" s="106"/>
      <c r="O7" s="106"/>
      <c r="P7" s="104" t="s">
        <v>15</v>
      </c>
      <c r="Q7" s="104"/>
    </row>
    <row r="8" ht="14.25" spans="1:17">
      <c r="A8" s="106"/>
      <c r="B8" s="106"/>
      <c r="C8" s="106"/>
      <c r="D8" s="107" t="s">
        <v>16</v>
      </c>
      <c r="E8" s="108"/>
      <c r="F8" s="108"/>
      <c r="G8" s="108"/>
      <c r="H8" s="50" t="s">
        <v>17</v>
      </c>
      <c r="I8" s="50"/>
      <c r="J8" s="50"/>
      <c r="K8" s="50"/>
      <c r="L8" s="50" t="s">
        <v>117</v>
      </c>
      <c r="M8" s="50"/>
      <c r="N8" s="50"/>
      <c r="O8" s="50"/>
      <c r="P8" s="50" t="s">
        <v>17</v>
      </c>
      <c r="Q8" s="50"/>
    </row>
    <row r="9" ht="14.25" spans="1:17">
      <c r="A9" s="106"/>
      <c r="B9" s="106"/>
      <c r="C9" s="106"/>
      <c r="D9" s="108" t="s">
        <v>19</v>
      </c>
      <c r="E9" s="108"/>
      <c r="F9" s="108"/>
      <c r="G9" s="108"/>
      <c r="H9" s="50" t="s">
        <v>20</v>
      </c>
      <c r="I9" s="50"/>
      <c r="J9" s="50"/>
      <c r="K9" s="50"/>
      <c r="L9" s="50"/>
      <c r="M9" s="50"/>
      <c r="N9" s="50"/>
      <c r="O9" s="50"/>
      <c r="P9" s="50" t="s">
        <v>20</v>
      </c>
      <c r="Q9" s="50"/>
    </row>
    <row r="10" ht="14.25" spans="1:17">
      <c r="A10" s="106"/>
      <c r="B10" s="106"/>
      <c r="C10" s="106"/>
      <c r="D10" s="108" t="s">
        <v>21</v>
      </c>
      <c r="E10" s="108"/>
      <c r="F10" s="108"/>
      <c r="G10" s="108"/>
      <c r="H10" s="50" t="s">
        <v>22</v>
      </c>
      <c r="I10" s="50"/>
      <c r="J10" s="50"/>
      <c r="K10" s="50"/>
      <c r="L10" s="50" t="s">
        <v>117</v>
      </c>
      <c r="M10" s="50"/>
      <c r="N10" s="50"/>
      <c r="O10" s="50"/>
      <c r="P10" s="50" t="s">
        <v>22</v>
      </c>
      <c r="Q10" s="50"/>
    </row>
    <row r="11" ht="28.5" spans="1:17">
      <c r="A11" s="109" t="s">
        <v>23</v>
      </c>
      <c r="B11" s="110" t="s">
        <v>24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>
      <c r="A12" s="112" t="s">
        <v>25</v>
      </c>
      <c r="B12" s="106" t="s">
        <v>26</v>
      </c>
      <c r="C12" s="106" t="s">
        <v>27</v>
      </c>
      <c r="D12" s="106" t="s">
        <v>28</v>
      </c>
      <c r="E12" s="106" t="s">
        <v>29</v>
      </c>
      <c r="F12" s="106" t="s">
        <v>118</v>
      </c>
      <c r="G12" s="106" t="s">
        <v>31</v>
      </c>
      <c r="H12" s="57" t="s">
        <v>32</v>
      </c>
      <c r="I12" s="67"/>
      <c r="J12" s="67"/>
      <c r="K12" s="67"/>
      <c r="L12" s="67"/>
      <c r="M12" s="67"/>
      <c r="N12" s="57" t="s">
        <v>33</v>
      </c>
      <c r="O12" s="57"/>
      <c r="P12" s="57"/>
      <c r="Q12" s="106" t="s">
        <v>34</v>
      </c>
    </row>
    <row r="13" ht="27" spans="1:17">
      <c r="A13" s="112"/>
      <c r="B13" s="106"/>
      <c r="C13" s="106"/>
      <c r="D13" s="106"/>
      <c r="E13" s="106"/>
      <c r="F13" s="106"/>
      <c r="G13" s="106"/>
      <c r="H13" s="58" t="s">
        <v>35</v>
      </c>
      <c r="I13" s="58" t="s">
        <v>36</v>
      </c>
      <c r="J13" s="58" t="s">
        <v>37</v>
      </c>
      <c r="K13" s="58" t="s">
        <v>38</v>
      </c>
      <c r="L13" s="58" t="s">
        <v>39</v>
      </c>
      <c r="M13" s="58" t="s">
        <v>40</v>
      </c>
      <c r="N13" s="58" t="s">
        <v>41</v>
      </c>
      <c r="O13" s="58" t="s">
        <v>42</v>
      </c>
      <c r="P13" s="58" t="s">
        <v>43</v>
      </c>
      <c r="Q13" s="106"/>
    </row>
    <row r="14" ht="14.25" spans="1:17">
      <c r="A14" s="112"/>
      <c r="B14" s="59" t="s">
        <v>44</v>
      </c>
      <c r="C14" s="59" t="s">
        <v>45</v>
      </c>
      <c r="D14" s="113" t="s">
        <v>46</v>
      </c>
      <c r="E14" s="89" t="s">
        <v>47</v>
      </c>
      <c r="F14" s="89" t="s">
        <v>47</v>
      </c>
      <c r="G14" s="89" t="s">
        <v>47</v>
      </c>
      <c r="H14" s="60"/>
      <c r="I14" s="52"/>
      <c r="J14" s="52"/>
      <c r="K14" s="52"/>
      <c r="L14" s="52"/>
      <c r="M14" s="52"/>
      <c r="N14" s="58" t="s">
        <v>41</v>
      </c>
      <c r="O14" s="108"/>
      <c r="P14" s="108"/>
      <c r="Q14" s="104"/>
    </row>
    <row r="15" ht="28.5" spans="1:17">
      <c r="A15" s="112"/>
      <c r="B15" s="59"/>
      <c r="C15" s="59"/>
      <c r="D15" s="114" t="s">
        <v>48</v>
      </c>
      <c r="E15" s="87" t="s">
        <v>49</v>
      </c>
      <c r="F15" s="87" t="s">
        <v>49</v>
      </c>
      <c r="G15" s="87" t="s">
        <v>49</v>
      </c>
      <c r="H15" s="60"/>
      <c r="I15" s="52"/>
      <c r="J15" s="52"/>
      <c r="K15" s="52"/>
      <c r="L15" s="52"/>
      <c r="M15" s="52"/>
      <c r="N15" s="58" t="s">
        <v>41</v>
      </c>
      <c r="O15" s="108"/>
      <c r="P15" s="108"/>
      <c r="Q15" s="104"/>
    </row>
    <row r="16" ht="28.5" spans="1:17">
      <c r="A16" s="112"/>
      <c r="B16" s="59"/>
      <c r="C16" s="59" t="s">
        <v>50</v>
      </c>
      <c r="D16" s="114" t="s">
        <v>51</v>
      </c>
      <c r="E16" s="115">
        <v>1</v>
      </c>
      <c r="F16" s="115">
        <v>1</v>
      </c>
      <c r="G16" s="115">
        <v>1</v>
      </c>
      <c r="H16" s="60"/>
      <c r="I16" s="52"/>
      <c r="J16" s="52"/>
      <c r="K16" s="52"/>
      <c r="L16" s="52"/>
      <c r="M16" s="52"/>
      <c r="N16" s="58" t="s">
        <v>41</v>
      </c>
      <c r="O16" s="108"/>
      <c r="P16" s="108"/>
      <c r="Q16" s="104"/>
    </row>
    <row r="17" ht="28.5" spans="1:17">
      <c r="A17" s="112"/>
      <c r="B17" s="59"/>
      <c r="C17" s="59" t="s">
        <v>52</v>
      </c>
      <c r="D17" s="114" t="s">
        <v>53</v>
      </c>
      <c r="E17" s="115">
        <v>1</v>
      </c>
      <c r="F17" s="115">
        <v>1</v>
      </c>
      <c r="G17" s="115">
        <v>1</v>
      </c>
      <c r="H17" s="60"/>
      <c r="I17" s="52"/>
      <c r="J17" s="52"/>
      <c r="K17" s="52"/>
      <c r="L17" s="52"/>
      <c r="M17" s="52"/>
      <c r="N17" s="58" t="s">
        <v>41</v>
      </c>
      <c r="O17" s="108"/>
      <c r="P17" s="108"/>
      <c r="Q17" s="104"/>
    </row>
    <row r="18" ht="28.5" spans="1:17">
      <c r="A18" s="112"/>
      <c r="B18" s="59"/>
      <c r="C18" s="59"/>
      <c r="D18" s="114" t="s">
        <v>54</v>
      </c>
      <c r="E18" s="115">
        <v>1</v>
      </c>
      <c r="F18" s="115">
        <v>0.8</v>
      </c>
      <c r="G18" s="115">
        <v>1</v>
      </c>
      <c r="H18" s="60"/>
      <c r="I18" s="52"/>
      <c r="J18" s="52"/>
      <c r="K18" s="52"/>
      <c r="L18" s="52"/>
      <c r="M18" s="52"/>
      <c r="N18" s="58" t="s">
        <v>41</v>
      </c>
      <c r="O18" s="108"/>
      <c r="P18" s="108"/>
      <c r="Q18" s="104"/>
    </row>
    <row r="19" ht="42.75" spans="1:17">
      <c r="A19" s="112"/>
      <c r="B19" s="59"/>
      <c r="C19" s="59"/>
      <c r="D19" s="114" t="s">
        <v>55</v>
      </c>
      <c r="E19" s="115">
        <v>1</v>
      </c>
      <c r="F19" s="115">
        <v>1</v>
      </c>
      <c r="G19" s="115">
        <v>1</v>
      </c>
      <c r="H19" s="60"/>
      <c r="I19" s="52"/>
      <c r="J19" s="52"/>
      <c r="K19" s="52"/>
      <c r="L19" s="52"/>
      <c r="M19" s="52"/>
      <c r="N19" s="58" t="s">
        <v>41</v>
      </c>
      <c r="O19" s="108"/>
      <c r="P19" s="108"/>
      <c r="Q19" s="104"/>
    </row>
    <row r="20" ht="28.5" spans="1:17">
      <c r="A20" s="112"/>
      <c r="B20" s="59"/>
      <c r="C20" s="59" t="s">
        <v>56</v>
      </c>
      <c r="D20" s="114" t="s">
        <v>57</v>
      </c>
      <c r="E20" s="116" t="s">
        <v>58</v>
      </c>
      <c r="F20" s="116" t="s">
        <v>58</v>
      </c>
      <c r="G20" s="116" t="s">
        <v>58</v>
      </c>
      <c r="H20" s="60"/>
      <c r="I20" s="52"/>
      <c r="J20" s="52"/>
      <c r="K20" s="52"/>
      <c r="L20" s="52"/>
      <c r="M20" s="52"/>
      <c r="N20" s="58" t="s">
        <v>41</v>
      </c>
      <c r="O20" s="108"/>
      <c r="P20" s="108"/>
      <c r="Q20" s="104"/>
    </row>
    <row r="21" ht="28.5" spans="1:17">
      <c r="A21" s="112"/>
      <c r="B21" s="59"/>
      <c r="C21" s="59" t="s">
        <v>59</v>
      </c>
      <c r="D21" s="114" t="s">
        <v>60</v>
      </c>
      <c r="E21" s="117" t="s">
        <v>61</v>
      </c>
      <c r="F21" s="117" t="s">
        <v>61</v>
      </c>
      <c r="G21" s="117" t="s">
        <v>61</v>
      </c>
      <c r="H21" s="60"/>
      <c r="I21" s="52"/>
      <c r="J21" s="52"/>
      <c r="K21" s="52"/>
      <c r="L21" s="52"/>
      <c r="M21" s="52"/>
      <c r="N21" s="58" t="s">
        <v>41</v>
      </c>
      <c r="O21" s="108"/>
      <c r="P21" s="108"/>
      <c r="Q21" s="106"/>
    </row>
    <row r="22" ht="28.5" spans="1:17">
      <c r="A22" s="112"/>
      <c r="B22" s="59"/>
      <c r="C22" s="59"/>
      <c r="D22" s="114" t="s">
        <v>62</v>
      </c>
      <c r="E22" s="118" t="s">
        <v>63</v>
      </c>
      <c r="F22" s="118" t="s">
        <v>63</v>
      </c>
      <c r="G22" s="118" t="s">
        <v>63</v>
      </c>
      <c r="H22" s="60"/>
      <c r="I22" s="52"/>
      <c r="J22" s="52"/>
      <c r="K22" s="52"/>
      <c r="L22" s="52"/>
      <c r="M22" s="52"/>
      <c r="N22" s="58" t="s">
        <v>41</v>
      </c>
      <c r="O22" s="108"/>
      <c r="P22" s="108"/>
      <c r="Q22" s="106"/>
    </row>
    <row r="23" ht="42.75" spans="1:17">
      <c r="A23" s="112"/>
      <c r="B23" s="59"/>
      <c r="C23" s="59"/>
      <c r="D23" s="114" t="s">
        <v>64</v>
      </c>
      <c r="E23" s="119" t="s">
        <v>65</v>
      </c>
      <c r="F23" s="119" t="s">
        <v>65</v>
      </c>
      <c r="G23" s="119" t="s">
        <v>65</v>
      </c>
      <c r="H23" s="60"/>
      <c r="I23" s="52"/>
      <c r="J23" s="52"/>
      <c r="K23" s="52"/>
      <c r="L23" s="52"/>
      <c r="M23" s="52"/>
      <c r="N23" s="58" t="s">
        <v>41</v>
      </c>
      <c r="O23" s="108"/>
      <c r="P23" s="108"/>
      <c r="Q23" s="106"/>
    </row>
    <row r="24" ht="24" spans="1:17">
      <c r="A24" s="112"/>
      <c r="B24" s="59"/>
      <c r="C24" s="59"/>
      <c r="D24" s="120" t="s">
        <v>66</v>
      </c>
      <c r="E24" s="121" t="s">
        <v>67</v>
      </c>
      <c r="F24" s="121" t="s">
        <v>67</v>
      </c>
      <c r="G24" s="121" t="s">
        <v>67</v>
      </c>
      <c r="H24" s="60"/>
      <c r="I24" s="52"/>
      <c r="J24" s="52"/>
      <c r="K24" s="52"/>
      <c r="L24" s="52"/>
      <c r="M24" s="52"/>
      <c r="N24" s="58" t="s">
        <v>41</v>
      </c>
      <c r="O24" s="108"/>
      <c r="P24" s="108"/>
      <c r="Q24" s="105"/>
    </row>
    <row r="25" ht="42.75" spans="1:17">
      <c r="A25" s="112"/>
      <c r="B25" s="59"/>
      <c r="C25" s="59" t="s">
        <v>68</v>
      </c>
      <c r="D25" s="122" t="s">
        <v>69</v>
      </c>
      <c r="E25" s="50" t="s">
        <v>70</v>
      </c>
      <c r="F25" s="50" t="s">
        <v>70</v>
      </c>
      <c r="G25" s="50" t="s">
        <v>70</v>
      </c>
      <c r="H25" s="60"/>
      <c r="I25" s="52"/>
      <c r="J25" s="52"/>
      <c r="K25" s="52"/>
      <c r="L25" s="52"/>
      <c r="M25" s="52"/>
      <c r="N25" s="58" t="s">
        <v>41</v>
      </c>
      <c r="O25" s="124"/>
      <c r="P25" s="124"/>
      <c r="Q25" s="124"/>
    </row>
    <row r="26" ht="42.75" spans="1:17">
      <c r="A26" s="112"/>
      <c r="B26" s="59" t="s">
        <v>71</v>
      </c>
      <c r="C26" s="59" t="s">
        <v>72</v>
      </c>
      <c r="D26" s="122" t="s">
        <v>73</v>
      </c>
      <c r="E26" s="123" t="s">
        <v>74</v>
      </c>
      <c r="F26" s="123" t="s">
        <v>74</v>
      </c>
      <c r="G26" s="123" t="s">
        <v>74</v>
      </c>
      <c r="H26" s="60"/>
      <c r="I26" s="52"/>
      <c r="J26" s="52"/>
      <c r="K26" s="52"/>
      <c r="L26" s="52"/>
      <c r="M26" s="52"/>
      <c r="N26" s="58" t="s">
        <v>41</v>
      </c>
      <c r="O26" s="124"/>
      <c r="P26" s="124"/>
      <c r="Q26" s="124"/>
    </row>
    <row r="27" ht="28.5" spans="1:17">
      <c r="A27" s="112"/>
      <c r="B27" s="59"/>
      <c r="C27" s="59"/>
      <c r="D27" s="122" t="s">
        <v>75</v>
      </c>
      <c r="E27" s="123" t="s">
        <v>74</v>
      </c>
      <c r="F27" s="123" t="s">
        <v>74</v>
      </c>
      <c r="G27" s="123" t="s">
        <v>74</v>
      </c>
      <c r="H27" s="60"/>
      <c r="I27" s="68"/>
      <c r="J27" s="68"/>
      <c r="K27" s="68"/>
      <c r="L27" s="68"/>
      <c r="M27" s="68"/>
      <c r="N27" s="58" t="s">
        <v>41</v>
      </c>
      <c r="O27" s="124"/>
      <c r="P27" s="124"/>
      <c r="Q27" s="124"/>
    </row>
    <row r="28" ht="28.5" spans="1:17">
      <c r="A28" s="112"/>
      <c r="B28" s="59"/>
      <c r="C28" s="59"/>
      <c r="D28" s="122" t="s">
        <v>76</v>
      </c>
      <c r="E28" s="123" t="s">
        <v>74</v>
      </c>
      <c r="F28" s="123" t="s">
        <v>74</v>
      </c>
      <c r="G28" s="123" t="s">
        <v>74</v>
      </c>
      <c r="H28" s="60"/>
      <c r="I28" s="68"/>
      <c r="J28" s="68"/>
      <c r="K28" s="68"/>
      <c r="L28" s="68"/>
      <c r="M28" s="68"/>
      <c r="N28" s="58" t="s">
        <v>41</v>
      </c>
      <c r="O28" s="124"/>
      <c r="P28" s="124"/>
      <c r="Q28" s="124"/>
    </row>
    <row r="29" spans="1:1">
      <c r="A29" s="66" t="s">
        <v>77</v>
      </c>
    </row>
    <row r="30" spans="1:1">
      <c r="A30" s="66" t="s">
        <v>78</v>
      </c>
    </row>
    <row r="31" spans="1:1">
      <c r="A31" s="66" t="s">
        <v>79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8"/>
    <mergeCell ref="B12:B13"/>
    <mergeCell ref="B14:B20"/>
    <mergeCell ref="B21:B25"/>
    <mergeCell ref="B26:B28"/>
    <mergeCell ref="C12:C13"/>
    <mergeCell ref="C14:C15"/>
    <mergeCell ref="C17:C19"/>
    <mergeCell ref="C21:C24"/>
    <mergeCell ref="C26:C28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M18" sqref="M18"/>
    </sheetView>
  </sheetViews>
  <sheetFormatPr defaultColWidth="9" defaultRowHeight="13.5"/>
  <sheetData>
    <row r="1" s="1" customFormat="1" ht="14.25" spans="1:4">
      <c r="A1" s="7" t="s">
        <v>80</v>
      </c>
      <c r="B1" s="8"/>
      <c r="C1" s="8"/>
      <c r="D1" s="8"/>
    </row>
    <row r="2" ht="20.25" spans="1:11">
      <c r="A2" s="10" t="s">
        <v>81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69" customFormat="1" ht="24" spans="1:11">
      <c r="A4" s="71" t="s">
        <v>3</v>
      </c>
      <c r="B4" s="71"/>
      <c r="C4" s="71"/>
      <c r="D4" s="71" t="s">
        <v>4</v>
      </c>
      <c r="E4" s="71"/>
      <c r="F4" s="71"/>
      <c r="G4" s="71" t="s">
        <v>82</v>
      </c>
      <c r="H4" s="71" t="s">
        <v>83</v>
      </c>
      <c r="I4" s="71"/>
      <c r="J4" s="71"/>
      <c r="K4" s="71"/>
    </row>
    <row r="5" s="69" customFormat="1" ht="12" spans="1:11">
      <c r="A5" s="71" t="s">
        <v>8</v>
      </c>
      <c r="B5" s="71"/>
      <c r="C5" s="71"/>
      <c r="D5" s="72" t="s">
        <v>9</v>
      </c>
      <c r="E5" s="73"/>
      <c r="F5" s="73"/>
      <c r="G5" s="71" t="s">
        <v>10</v>
      </c>
      <c r="H5" s="71" t="s">
        <v>11</v>
      </c>
      <c r="I5" s="71"/>
      <c r="J5" s="71"/>
      <c r="K5" s="71"/>
    </row>
    <row r="6" s="69" customFormat="1" ht="24" spans="1:11">
      <c r="A6" s="71" t="s">
        <v>12</v>
      </c>
      <c r="B6" s="71"/>
      <c r="C6" s="71"/>
      <c r="D6" s="72"/>
      <c r="E6" s="71" t="s">
        <v>84</v>
      </c>
      <c r="F6" s="71"/>
      <c r="G6" s="71" t="s">
        <v>85</v>
      </c>
      <c r="H6" s="71"/>
      <c r="I6" s="71" t="s">
        <v>86</v>
      </c>
      <c r="J6" s="71" t="s">
        <v>87</v>
      </c>
      <c r="K6" s="71" t="s">
        <v>88</v>
      </c>
    </row>
    <row r="7" s="69" customFormat="1" ht="24" spans="1:11">
      <c r="A7" s="71"/>
      <c r="B7" s="71"/>
      <c r="C7" s="71"/>
      <c r="D7" s="72" t="s">
        <v>89</v>
      </c>
      <c r="E7" s="74" t="s">
        <v>17</v>
      </c>
      <c r="F7" s="74"/>
      <c r="G7" s="71" t="s">
        <v>22</v>
      </c>
      <c r="H7" s="71"/>
      <c r="I7" s="71">
        <v>10</v>
      </c>
      <c r="J7" s="99">
        <v>0.952380952380952</v>
      </c>
      <c r="K7" s="71">
        <v>9</v>
      </c>
    </row>
    <row r="8" s="69" customFormat="1" ht="24" spans="1:11">
      <c r="A8" s="71"/>
      <c r="B8" s="71"/>
      <c r="C8" s="71"/>
      <c r="D8" s="73" t="s">
        <v>90</v>
      </c>
      <c r="E8" s="71" t="s">
        <v>20</v>
      </c>
      <c r="F8" s="71"/>
      <c r="G8" s="71">
        <v>0</v>
      </c>
      <c r="H8" s="71"/>
      <c r="I8" s="71">
        <v>10</v>
      </c>
      <c r="J8" s="99">
        <v>0</v>
      </c>
      <c r="K8" s="71">
        <v>0</v>
      </c>
    </row>
    <row r="9" s="69" customFormat="1" ht="24" spans="1:11">
      <c r="A9" s="71"/>
      <c r="B9" s="71"/>
      <c r="C9" s="71"/>
      <c r="D9" s="72" t="s">
        <v>91</v>
      </c>
      <c r="E9" s="74" t="s">
        <v>22</v>
      </c>
      <c r="F9" s="74"/>
      <c r="G9" s="74" t="s">
        <v>22</v>
      </c>
      <c r="H9" s="74"/>
      <c r="I9" s="71">
        <v>10</v>
      </c>
      <c r="J9" s="99">
        <v>1</v>
      </c>
      <c r="K9" s="71">
        <v>10</v>
      </c>
    </row>
    <row r="10" s="69" customFormat="1" ht="12" spans="1:11">
      <c r="A10" s="75" t="s">
        <v>23</v>
      </c>
      <c r="B10" s="76" t="s">
        <v>92</v>
      </c>
      <c r="C10" s="77"/>
      <c r="D10" s="77"/>
      <c r="E10" s="77"/>
      <c r="F10" s="78"/>
      <c r="G10" s="76" t="s">
        <v>93</v>
      </c>
      <c r="H10" s="77"/>
      <c r="I10" s="77"/>
      <c r="J10" s="77"/>
      <c r="K10" s="78"/>
    </row>
    <row r="11" s="69" customFormat="1" ht="12" spans="1:11">
      <c r="A11" s="79"/>
      <c r="B11" s="80" t="s">
        <v>94</v>
      </c>
      <c r="C11" s="81"/>
      <c r="D11" s="81"/>
      <c r="E11" s="81"/>
      <c r="F11" s="81"/>
      <c r="G11" s="82" t="s">
        <v>95</v>
      </c>
      <c r="H11" s="83"/>
      <c r="I11" s="83"/>
      <c r="J11" s="83"/>
      <c r="K11" s="83"/>
    </row>
    <row r="12" s="69" customFormat="1" ht="24" spans="1:11">
      <c r="A12" s="84" t="s">
        <v>25</v>
      </c>
      <c r="B12" s="71" t="s">
        <v>96</v>
      </c>
      <c r="C12" s="71" t="s">
        <v>27</v>
      </c>
      <c r="D12" s="71" t="s">
        <v>28</v>
      </c>
      <c r="E12" s="71"/>
      <c r="F12" s="71" t="s">
        <v>86</v>
      </c>
      <c r="G12" s="71" t="s">
        <v>29</v>
      </c>
      <c r="H12" s="71" t="s">
        <v>97</v>
      </c>
      <c r="I12" s="71" t="s">
        <v>88</v>
      </c>
      <c r="J12" s="100" t="s">
        <v>98</v>
      </c>
      <c r="K12" s="100"/>
    </row>
    <row r="13" s="69" customFormat="1" ht="12" spans="1:11">
      <c r="A13" s="84"/>
      <c r="B13" s="85" t="s">
        <v>99</v>
      </c>
      <c r="C13" s="86" t="s">
        <v>45</v>
      </c>
      <c r="D13" s="71" t="s">
        <v>46</v>
      </c>
      <c r="E13" s="71"/>
      <c r="F13" s="71">
        <v>5</v>
      </c>
      <c r="G13" s="87" t="s">
        <v>47</v>
      </c>
      <c r="H13" s="87" t="s">
        <v>47</v>
      </c>
      <c r="I13" s="71">
        <v>5</v>
      </c>
      <c r="J13" s="71"/>
      <c r="K13" s="71"/>
    </row>
    <row r="14" s="69" customFormat="1" ht="12" spans="1:11">
      <c r="A14" s="84"/>
      <c r="B14" s="85"/>
      <c r="C14" s="88"/>
      <c r="D14" s="76" t="s">
        <v>48</v>
      </c>
      <c r="E14" s="78"/>
      <c r="F14" s="71">
        <v>5</v>
      </c>
      <c r="G14" s="87" t="s">
        <v>49</v>
      </c>
      <c r="H14" s="87" t="s">
        <v>49</v>
      </c>
      <c r="I14" s="71">
        <v>5</v>
      </c>
      <c r="J14" s="76"/>
      <c r="K14" s="78"/>
    </row>
    <row r="15" s="69" customFormat="1" ht="12" spans="1:11">
      <c r="A15" s="84"/>
      <c r="B15" s="85"/>
      <c r="C15" s="85" t="s">
        <v>50</v>
      </c>
      <c r="D15" s="71" t="s">
        <v>51</v>
      </c>
      <c r="E15" s="71"/>
      <c r="F15" s="71">
        <v>10</v>
      </c>
      <c r="G15" s="89">
        <v>1</v>
      </c>
      <c r="H15" s="89">
        <v>1</v>
      </c>
      <c r="I15" s="71">
        <v>10</v>
      </c>
      <c r="J15" s="71"/>
      <c r="K15" s="71"/>
    </row>
    <row r="16" s="69" customFormat="1" ht="12" spans="1:11">
      <c r="A16" s="84"/>
      <c r="B16" s="85"/>
      <c r="C16" s="86" t="s">
        <v>52</v>
      </c>
      <c r="D16" s="90" t="s">
        <v>53</v>
      </c>
      <c r="E16" s="91"/>
      <c r="F16" s="71">
        <v>5</v>
      </c>
      <c r="G16" s="89">
        <v>1</v>
      </c>
      <c r="H16" s="89">
        <v>0.98</v>
      </c>
      <c r="I16" s="71">
        <v>4</v>
      </c>
      <c r="J16" s="101" t="s">
        <v>100</v>
      </c>
      <c r="K16" s="101"/>
    </row>
    <row r="17" s="69" customFormat="1" ht="21" spans="1:11">
      <c r="A17" s="84"/>
      <c r="B17" s="85"/>
      <c r="C17" s="92"/>
      <c r="D17" s="90" t="s">
        <v>54</v>
      </c>
      <c r="E17" s="91"/>
      <c r="F17" s="71">
        <v>10</v>
      </c>
      <c r="G17" s="89" t="s">
        <v>101</v>
      </c>
      <c r="H17" s="89" t="s">
        <v>101</v>
      </c>
      <c r="I17" s="71">
        <v>10</v>
      </c>
      <c r="J17" s="76"/>
      <c r="K17" s="78"/>
    </row>
    <row r="18" s="69" customFormat="1" ht="21" spans="1:11">
      <c r="A18" s="84"/>
      <c r="B18" s="85"/>
      <c r="C18" s="88"/>
      <c r="D18" s="90" t="s">
        <v>55</v>
      </c>
      <c r="E18" s="91"/>
      <c r="F18" s="71">
        <v>10</v>
      </c>
      <c r="G18" s="89" t="s">
        <v>102</v>
      </c>
      <c r="H18" s="89" t="s">
        <v>103</v>
      </c>
      <c r="I18" s="71">
        <v>8</v>
      </c>
      <c r="J18" s="101" t="s">
        <v>104</v>
      </c>
      <c r="K18" s="101"/>
    </row>
    <row r="19" s="69" customFormat="1" ht="12" spans="1:11">
      <c r="A19" s="84"/>
      <c r="B19" s="85"/>
      <c r="C19" s="85" t="s">
        <v>56</v>
      </c>
      <c r="D19" s="71" t="s">
        <v>57</v>
      </c>
      <c r="E19" s="71"/>
      <c r="F19" s="71">
        <v>5</v>
      </c>
      <c r="G19" s="87" t="s">
        <v>58</v>
      </c>
      <c r="H19" s="87" t="s">
        <v>105</v>
      </c>
      <c r="I19" s="71">
        <v>4</v>
      </c>
      <c r="J19" s="101" t="s">
        <v>106</v>
      </c>
      <c r="K19" s="101"/>
    </row>
    <row r="20" s="69" customFormat="1" ht="12" spans="1:11">
      <c r="A20" s="84"/>
      <c r="B20" s="85" t="s">
        <v>107</v>
      </c>
      <c r="C20" s="85" t="s">
        <v>59</v>
      </c>
      <c r="D20" s="71" t="s">
        <v>60</v>
      </c>
      <c r="E20" s="71"/>
      <c r="F20" s="71">
        <v>5</v>
      </c>
      <c r="G20" s="71" t="s">
        <v>61</v>
      </c>
      <c r="H20" s="71" t="s">
        <v>61</v>
      </c>
      <c r="I20" s="71">
        <v>5</v>
      </c>
      <c r="J20" s="71"/>
      <c r="K20" s="71"/>
    </row>
    <row r="21" s="69" customFormat="1" ht="12" spans="1:11">
      <c r="A21" s="84"/>
      <c r="B21" s="85"/>
      <c r="C21" s="85"/>
      <c r="D21" s="71" t="s">
        <v>62</v>
      </c>
      <c r="E21" s="71"/>
      <c r="F21" s="71">
        <v>5</v>
      </c>
      <c r="G21" s="71">
        <v>110</v>
      </c>
      <c r="H21" s="71">
        <v>110</v>
      </c>
      <c r="I21" s="71">
        <v>5</v>
      </c>
      <c r="J21" s="71"/>
      <c r="K21" s="71"/>
    </row>
    <row r="22" s="69" customFormat="1" ht="12" spans="1:11">
      <c r="A22" s="84"/>
      <c r="B22" s="85"/>
      <c r="C22" s="85"/>
      <c r="D22" s="71" t="s">
        <v>64</v>
      </c>
      <c r="E22" s="71"/>
      <c r="F22" s="71">
        <v>10</v>
      </c>
      <c r="G22" s="71" t="s">
        <v>108</v>
      </c>
      <c r="H22" s="71" t="s">
        <v>108</v>
      </c>
      <c r="I22" s="71">
        <v>10</v>
      </c>
      <c r="J22" s="76"/>
      <c r="K22" s="78"/>
    </row>
    <row r="23" s="69" customFormat="1" ht="12" spans="1:11">
      <c r="A23" s="84"/>
      <c r="B23" s="85"/>
      <c r="C23" s="85"/>
      <c r="D23" s="71" t="s">
        <v>66</v>
      </c>
      <c r="E23" s="71"/>
      <c r="F23" s="71">
        <v>5</v>
      </c>
      <c r="G23" s="71" t="s">
        <v>67</v>
      </c>
      <c r="H23" s="71" t="s">
        <v>67</v>
      </c>
      <c r="I23" s="71">
        <v>5</v>
      </c>
      <c r="J23" s="71"/>
      <c r="K23" s="71"/>
    </row>
    <row r="24" s="69" customFormat="1" ht="24" spans="1:11">
      <c r="A24" s="84"/>
      <c r="B24" s="85"/>
      <c r="C24" s="85" t="s">
        <v>109</v>
      </c>
      <c r="D24" s="71" t="s">
        <v>69</v>
      </c>
      <c r="E24" s="71"/>
      <c r="F24" s="71">
        <v>5</v>
      </c>
      <c r="G24" s="71" t="s">
        <v>70</v>
      </c>
      <c r="H24" s="71" t="s">
        <v>70</v>
      </c>
      <c r="I24" s="71">
        <v>5</v>
      </c>
      <c r="J24" s="71"/>
      <c r="K24" s="71"/>
    </row>
    <row r="25" s="69" customFormat="1" ht="12" spans="1:11">
      <c r="A25" s="84"/>
      <c r="B25" s="85" t="s">
        <v>110</v>
      </c>
      <c r="C25" s="85" t="s">
        <v>72</v>
      </c>
      <c r="D25" s="71" t="s">
        <v>73</v>
      </c>
      <c r="E25" s="71"/>
      <c r="F25" s="71">
        <v>10</v>
      </c>
      <c r="G25" s="71" t="s">
        <v>111</v>
      </c>
      <c r="H25" s="71" t="s">
        <v>111</v>
      </c>
      <c r="I25" s="71">
        <v>10</v>
      </c>
      <c r="J25" s="71"/>
      <c r="K25" s="71"/>
    </row>
    <row r="26" s="69" customFormat="1" ht="12" spans="1:11">
      <c r="A26" s="84"/>
      <c r="B26" s="85"/>
      <c r="C26" s="85"/>
      <c r="D26" s="71" t="s">
        <v>75</v>
      </c>
      <c r="E26" s="71"/>
      <c r="F26" s="71">
        <v>5</v>
      </c>
      <c r="G26" s="71" t="s">
        <v>111</v>
      </c>
      <c r="H26" s="71" t="s">
        <v>111</v>
      </c>
      <c r="I26" s="71">
        <v>5</v>
      </c>
      <c r="J26" s="71"/>
      <c r="K26" s="71"/>
    </row>
    <row r="27" s="69" customFormat="1" ht="12" spans="1:11">
      <c r="A27" s="84"/>
      <c r="B27" s="85"/>
      <c r="C27" s="85"/>
      <c r="D27" s="71" t="s">
        <v>76</v>
      </c>
      <c r="E27" s="71"/>
      <c r="F27" s="71">
        <v>5</v>
      </c>
      <c r="G27" s="71" t="s">
        <v>111</v>
      </c>
      <c r="H27" s="71" t="s">
        <v>111</v>
      </c>
      <c r="I27" s="71">
        <v>5</v>
      </c>
      <c r="J27" s="71"/>
      <c r="K27" s="71"/>
    </row>
    <row r="28" s="69" customFormat="1" ht="12" spans="1:11">
      <c r="A28" s="93" t="s">
        <v>112</v>
      </c>
      <c r="B28" s="93"/>
      <c r="C28" s="93"/>
      <c r="D28" s="93"/>
      <c r="E28" s="93"/>
      <c r="F28" s="93">
        <v>100</v>
      </c>
      <c r="G28" s="93"/>
      <c r="H28" s="93"/>
      <c r="I28" s="93">
        <v>96</v>
      </c>
      <c r="J28" s="71"/>
      <c r="K28" s="71"/>
    </row>
    <row r="29" s="69" customFormat="1" ht="12" spans="1:11">
      <c r="A29" s="94" t="s">
        <v>113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</row>
    <row r="30" s="69" customFormat="1" ht="12" spans="1:11">
      <c r="A30" s="96" t="s">
        <v>114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</row>
    <row r="31" s="69" customFormat="1" ht="12" spans="1:11">
      <c r="A31" s="97" t="s">
        <v>115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3" spans="7:7">
      <c r="G33" s="98"/>
    </row>
  </sheetData>
  <mergeCells count="6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19"/>
    <mergeCell ref="B20:B24"/>
    <mergeCell ref="B25:B27"/>
    <mergeCell ref="C13:C14"/>
    <mergeCell ref="C16:C18"/>
    <mergeCell ref="C20:C23"/>
    <mergeCell ref="C25:C27"/>
    <mergeCell ref="A6:C9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5"/>
  <sheetViews>
    <sheetView view="pageBreakPreview" zoomScale="82" zoomScaleNormal="70" zoomScaleSheetLayoutView="82" topLeftCell="A12" workbookViewId="0">
      <selection activeCell="E19" sqref="E19"/>
    </sheetView>
  </sheetViews>
  <sheetFormatPr defaultColWidth="8.875" defaultRowHeight="13.5"/>
  <cols>
    <col min="1" max="1" width="7.30833333333333" customWidth="1"/>
    <col min="2" max="2" width="9.14166666666667" customWidth="1"/>
    <col min="3" max="3" width="9.29166666666667" customWidth="1"/>
    <col min="4" max="4" width="23.775" customWidth="1"/>
    <col min="5" max="5" width="13.2583333333333" style="5" customWidth="1"/>
    <col min="6" max="6" width="13.7083333333333" style="5" customWidth="1"/>
    <col min="7" max="7" width="12.95" style="5" customWidth="1"/>
    <col min="8" max="10" width="4.725" customWidth="1"/>
    <col min="11" max="11" width="8.525" customWidth="1"/>
    <col min="12" max="12" width="7.625" customWidth="1"/>
    <col min="13" max="13" width="5.48333333333333" customWidth="1"/>
    <col min="14" max="14" width="11" customWidth="1"/>
    <col min="15" max="15" width="7.775" customWidth="1"/>
    <col min="16" max="16" width="6.85833333333333" customWidth="1"/>
    <col min="17" max="17" width="7.925" customWidth="1"/>
  </cols>
  <sheetData>
    <row r="1" s="1" customFormat="1" ht="23.1" customHeight="1" spans="1:7">
      <c r="A1" s="44" t="s">
        <v>0</v>
      </c>
      <c r="B1" s="8"/>
      <c r="C1" s="8"/>
      <c r="D1" s="8"/>
      <c r="E1" s="9"/>
      <c r="F1" s="9"/>
      <c r="G1" s="9"/>
    </row>
    <row r="2" ht="32" customHeight="1" spans="1:17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ht="20.1" customHeight="1" spans="1:17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ht="9.95" customHeight="1" spans="1:17">
      <c r="A4" s="48"/>
      <c r="B4" s="48"/>
      <c r="C4" s="48"/>
      <c r="D4" s="48"/>
      <c r="E4" s="49"/>
      <c r="F4" s="49"/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ht="21" customHeight="1" spans="1:17">
      <c r="A5" s="50" t="s">
        <v>3</v>
      </c>
      <c r="B5" s="50"/>
      <c r="C5" s="50"/>
      <c r="D5" s="50" t="s">
        <v>119</v>
      </c>
      <c r="E5" s="50"/>
      <c r="F5" s="50"/>
      <c r="G5" s="50" t="s">
        <v>5</v>
      </c>
      <c r="H5" s="50" t="s">
        <v>6</v>
      </c>
      <c r="I5" s="50"/>
      <c r="J5" s="50"/>
      <c r="K5" s="50"/>
      <c r="L5" s="50"/>
      <c r="M5" s="50"/>
      <c r="N5" s="50" t="s">
        <v>7</v>
      </c>
      <c r="O5" s="50"/>
      <c r="P5" s="50">
        <v>18299865575</v>
      </c>
      <c r="Q5" s="50"/>
    </row>
    <row r="6" ht="21" customHeight="1" spans="1:17">
      <c r="A6" s="50" t="s">
        <v>8</v>
      </c>
      <c r="B6" s="50"/>
      <c r="C6" s="50"/>
      <c r="D6" s="50" t="s">
        <v>9</v>
      </c>
      <c r="E6" s="50"/>
      <c r="F6" s="50"/>
      <c r="G6" s="50" t="s">
        <v>10</v>
      </c>
      <c r="H6" s="50" t="s">
        <v>11</v>
      </c>
      <c r="I6" s="50"/>
      <c r="J6" s="50"/>
      <c r="K6" s="50"/>
      <c r="L6" s="50"/>
      <c r="M6" s="50"/>
      <c r="N6" s="50"/>
      <c r="O6" s="50"/>
      <c r="P6" s="50"/>
      <c r="Q6" s="50"/>
    </row>
    <row r="7" ht="21" customHeight="1" spans="1:17">
      <c r="A7" s="51" t="s">
        <v>12</v>
      </c>
      <c r="B7" s="51"/>
      <c r="C7" s="51"/>
      <c r="D7" s="50"/>
      <c r="E7" s="50"/>
      <c r="F7" s="50"/>
      <c r="G7" s="50"/>
      <c r="H7" s="50" t="s">
        <v>13</v>
      </c>
      <c r="I7" s="50"/>
      <c r="J7" s="50"/>
      <c r="K7" s="50"/>
      <c r="L7" s="51" t="s">
        <v>120</v>
      </c>
      <c r="M7" s="51"/>
      <c r="N7" s="51"/>
      <c r="O7" s="51"/>
      <c r="P7" s="50" t="s">
        <v>15</v>
      </c>
      <c r="Q7" s="50"/>
    </row>
    <row r="8" ht="21" customHeight="1" spans="1:17">
      <c r="A8" s="51"/>
      <c r="B8" s="51"/>
      <c r="C8" s="51"/>
      <c r="D8" s="52" t="s">
        <v>121</v>
      </c>
      <c r="E8" s="50"/>
      <c r="F8" s="50"/>
      <c r="G8" s="50"/>
      <c r="H8" s="50" t="s">
        <v>17</v>
      </c>
      <c r="I8" s="50"/>
      <c r="J8" s="50"/>
      <c r="K8" s="50"/>
      <c r="L8" s="50" t="s">
        <v>17</v>
      </c>
      <c r="M8" s="50"/>
      <c r="N8" s="50"/>
      <c r="O8" s="50"/>
      <c r="P8" s="50" t="s">
        <v>17</v>
      </c>
      <c r="Q8" s="50"/>
    </row>
    <row r="9" ht="21" customHeight="1" spans="1:17">
      <c r="A9" s="51"/>
      <c r="B9" s="51"/>
      <c r="C9" s="51"/>
      <c r="D9" s="52" t="s">
        <v>122</v>
      </c>
      <c r="E9" s="50"/>
      <c r="F9" s="50"/>
      <c r="G9" s="50"/>
      <c r="H9" s="50" t="s">
        <v>20</v>
      </c>
      <c r="I9" s="50"/>
      <c r="J9" s="50"/>
      <c r="K9" s="50"/>
      <c r="L9" s="50"/>
      <c r="M9" s="50"/>
      <c r="N9" s="50"/>
      <c r="O9" s="50"/>
      <c r="P9" s="50" t="s">
        <v>20</v>
      </c>
      <c r="Q9" s="50"/>
    </row>
    <row r="10" ht="21" customHeight="1" spans="1:17">
      <c r="A10" s="51"/>
      <c r="B10" s="51"/>
      <c r="C10" s="51"/>
      <c r="D10" s="52" t="s">
        <v>123</v>
      </c>
      <c r="E10" s="50"/>
      <c r="F10" s="50"/>
      <c r="G10" s="50"/>
      <c r="H10" s="50" t="s">
        <v>22</v>
      </c>
      <c r="I10" s="50"/>
      <c r="J10" s="50"/>
      <c r="K10" s="50"/>
      <c r="L10" s="50" t="s">
        <v>22</v>
      </c>
      <c r="M10" s="50"/>
      <c r="N10" s="50"/>
      <c r="O10" s="50"/>
      <c r="P10" s="50" t="s">
        <v>22</v>
      </c>
      <c r="Q10" s="50"/>
    </row>
    <row r="11" s="43" customFormat="1" ht="54" customHeight="1" spans="1:17">
      <c r="A11" s="53" t="s">
        <v>23</v>
      </c>
      <c r="B11" s="54" t="s">
        <v>124</v>
      </c>
      <c r="C11" s="55"/>
      <c r="D11" s="55"/>
      <c r="E11" s="50"/>
      <c r="F11" s="50"/>
      <c r="G11" s="50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ht="31" customHeight="1" spans="1:17">
      <c r="A12" s="56" t="s">
        <v>25</v>
      </c>
      <c r="B12" s="51" t="s">
        <v>26</v>
      </c>
      <c r="C12" s="51" t="s">
        <v>27</v>
      </c>
      <c r="D12" s="51" t="s">
        <v>28</v>
      </c>
      <c r="E12" s="51" t="s">
        <v>29</v>
      </c>
      <c r="F12" s="51" t="s">
        <v>125</v>
      </c>
      <c r="G12" s="51" t="s">
        <v>31</v>
      </c>
      <c r="H12" s="57" t="s">
        <v>32</v>
      </c>
      <c r="I12" s="67"/>
      <c r="J12" s="67"/>
      <c r="K12" s="67"/>
      <c r="L12" s="67"/>
      <c r="M12" s="67"/>
      <c r="N12" s="57" t="s">
        <v>33</v>
      </c>
      <c r="O12" s="57"/>
      <c r="P12" s="57"/>
      <c r="Q12" s="51" t="s">
        <v>34</v>
      </c>
    </row>
    <row r="13" ht="44" customHeight="1" spans="1:17">
      <c r="A13" s="56"/>
      <c r="B13" s="51"/>
      <c r="C13" s="51"/>
      <c r="D13" s="51"/>
      <c r="E13" s="51"/>
      <c r="F13" s="51"/>
      <c r="G13" s="51"/>
      <c r="H13" s="58" t="s">
        <v>35</v>
      </c>
      <c r="I13" s="58" t="s">
        <v>36</v>
      </c>
      <c r="J13" s="58" t="s">
        <v>37</v>
      </c>
      <c r="K13" s="58" t="s">
        <v>38</v>
      </c>
      <c r="L13" s="58" t="s">
        <v>39</v>
      </c>
      <c r="M13" s="58" t="s">
        <v>40</v>
      </c>
      <c r="N13" s="58" t="s">
        <v>41</v>
      </c>
      <c r="O13" s="58" t="s">
        <v>42</v>
      </c>
      <c r="P13" s="58" t="s">
        <v>43</v>
      </c>
      <c r="Q13" s="51"/>
    </row>
    <row r="14" ht="23" customHeight="1" spans="1:17">
      <c r="A14" s="56"/>
      <c r="B14" s="59" t="s">
        <v>44</v>
      </c>
      <c r="C14" s="24" t="s">
        <v>45</v>
      </c>
      <c r="D14" s="21" t="s">
        <v>48</v>
      </c>
      <c r="E14" s="51" t="s">
        <v>49</v>
      </c>
      <c r="F14" s="51" t="s">
        <v>49</v>
      </c>
      <c r="G14" s="51" t="s">
        <v>49</v>
      </c>
      <c r="H14" s="60"/>
      <c r="I14" s="52"/>
      <c r="J14" s="52"/>
      <c r="K14" s="52"/>
      <c r="L14" s="52"/>
      <c r="M14" s="52"/>
      <c r="N14" s="58" t="s">
        <v>41</v>
      </c>
      <c r="O14" s="52"/>
      <c r="P14" s="52"/>
      <c r="Q14" s="50"/>
    </row>
    <row r="15" ht="23" customHeight="1" spans="1:17">
      <c r="A15" s="56"/>
      <c r="B15" s="59"/>
      <c r="C15" s="24" t="s">
        <v>50</v>
      </c>
      <c r="D15" s="21" t="s">
        <v>51</v>
      </c>
      <c r="E15" s="61">
        <v>1</v>
      </c>
      <c r="F15" s="61">
        <v>1</v>
      </c>
      <c r="G15" s="61">
        <v>1</v>
      </c>
      <c r="H15" s="60"/>
      <c r="I15" s="52"/>
      <c r="J15" s="52"/>
      <c r="K15" s="52"/>
      <c r="L15" s="52"/>
      <c r="M15" s="52"/>
      <c r="N15" s="58" t="s">
        <v>41</v>
      </c>
      <c r="O15" s="52"/>
      <c r="P15" s="52"/>
      <c r="Q15" s="50"/>
    </row>
    <row r="16" ht="32" customHeight="1" spans="1:17">
      <c r="A16" s="56"/>
      <c r="B16" s="59"/>
      <c r="C16" s="24" t="s">
        <v>52</v>
      </c>
      <c r="D16" s="21" t="s">
        <v>126</v>
      </c>
      <c r="E16" s="61">
        <v>1</v>
      </c>
      <c r="F16" s="61">
        <v>1</v>
      </c>
      <c r="G16" s="61">
        <v>1</v>
      </c>
      <c r="H16" s="60"/>
      <c r="I16" s="52"/>
      <c r="J16" s="52"/>
      <c r="K16" s="52"/>
      <c r="L16" s="52"/>
      <c r="M16" s="52"/>
      <c r="N16" s="58" t="s">
        <v>41</v>
      </c>
      <c r="O16" s="52"/>
      <c r="P16" s="52"/>
      <c r="Q16" s="50"/>
    </row>
    <row r="17" ht="23" customHeight="1" spans="1:17">
      <c r="A17" s="56"/>
      <c r="B17" s="59"/>
      <c r="C17" s="24" t="s">
        <v>56</v>
      </c>
      <c r="D17" s="21" t="s">
        <v>127</v>
      </c>
      <c r="E17" s="51" t="s">
        <v>58</v>
      </c>
      <c r="F17" s="51" t="s">
        <v>58</v>
      </c>
      <c r="G17" s="51" t="s">
        <v>58</v>
      </c>
      <c r="H17" s="60"/>
      <c r="I17" s="52"/>
      <c r="J17" s="52"/>
      <c r="K17" s="52"/>
      <c r="L17" s="52"/>
      <c r="M17" s="52"/>
      <c r="N17" s="58" t="s">
        <v>41</v>
      </c>
      <c r="O17" s="52"/>
      <c r="P17" s="52"/>
      <c r="Q17" s="50"/>
    </row>
    <row r="18" ht="49" customHeight="1" spans="1:17">
      <c r="A18" s="56"/>
      <c r="B18" s="59" t="s">
        <v>128</v>
      </c>
      <c r="C18" s="24" t="s">
        <v>129</v>
      </c>
      <c r="D18" s="21" t="s">
        <v>130</v>
      </c>
      <c r="E18" s="51" t="s">
        <v>131</v>
      </c>
      <c r="F18" s="51" t="s">
        <v>131</v>
      </c>
      <c r="G18" s="51" t="s">
        <v>131</v>
      </c>
      <c r="H18" s="60"/>
      <c r="I18" s="52"/>
      <c r="J18" s="52"/>
      <c r="K18" s="52"/>
      <c r="L18" s="52"/>
      <c r="M18" s="52"/>
      <c r="N18" s="58" t="s">
        <v>41</v>
      </c>
      <c r="O18" s="52"/>
      <c r="P18" s="52"/>
      <c r="Q18" s="50"/>
    </row>
    <row r="19" ht="56" customHeight="1" spans="1:17">
      <c r="A19" s="56"/>
      <c r="B19" s="59"/>
      <c r="C19" s="24" t="s">
        <v>59</v>
      </c>
      <c r="D19" s="62" t="s">
        <v>132</v>
      </c>
      <c r="E19" s="51"/>
      <c r="F19" s="63"/>
      <c r="G19" s="51"/>
      <c r="H19" s="60"/>
      <c r="I19" s="52"/>
      <c r="J19" s="52"/>
      <c r="K19" s="52"/>
      <c r="L19" s="52"/>
      <c r="M19" s="52"/>
      <c r="N19" s="58" t="s">
        <v>41</v>
      </c>
      <c r="O19" s="52"/>
      <c r="P19" s="52"/>
      <c r="Q19" s="51"/>
    </row>
    <row r="20" ht="54" customHeight="1" spans="1:17">
      <c r="A20" s="56"/>
      <c r="B20" s="59"/>
      <c r="C20" s="24" t="s">
        <v>133</v>
      </c>
      <c r="D20" s="62" t="s">
        <v>134</v>
      </c>
      <c r="E20" s="51" t="s">
        <v>135</v>
      </c>
      <c r="F20" s="64" t="s">
        <v>135</v>
      </c>
      <c r="G20" s="51" t="s">
        <v>135</v>
      </c>
      <c r="H20" s="60"/>
      <c r="I20" s="52"/>
      <c r="J20" s="52"/>
      <c r="K20" s="52"/>
      <c r="L20" s="52"/>
      <c r="M20" s="52"/>
      <c r="N20" s="58" t="s">
        <v>41</v>
      </c>
      <c r="O20" s="52"/>
      <c r="P20" s="52"/>
      <c r="Q20" s="50"/>
    </row>
    <row r="21" ht="52" customHeight="1" spans="1:17">
      <c r="A21" s="56"/>
      <c r="B21" s="59"/>
      <c r="C21" s="24" t="s">
        <v>68</v>
      </c>
      <c r="D21" s="65" t="s">
        <v>136</v>
      </c>
      <c r="E21" s="51" t="s">
        <v>135</v>
      </c>
      <c r="F21" s="51" t="s">
        <v>70</v>
      </c>
      <c r="G21" s="51" t="s">
        <v>70</v>
      </c>
      <c r="H21" s="60"/>
      <c r="I21" s="68"/>
      <c r="J21" s="68"/>
      <c r="K21" s="68"/>
      <c r="L21" s="68"/>
      <c r="M21" s="68"/>
      <c r="N21" s="58" t="s">
        <v>41</v>
      </c>
      <c r="O21" s="68"/>
      <c r="P21" s="68"/>
      <c r="Q21" s="68"/>
    </row>
    <row r="22" ht="37" customHeight="1" spans="1:17">
      <c r="A22" s="56"/>
      <c r="B22" s="59" t="s">
        <v>71</v>
      </c>
      <c r="C22" s="24" t="s">
        <v>72</v>
      </c>
      <c r="D22" s="65" t="s">
        <v>137</v>
      </c>
      <c r="E22" s="51" t="s">
        <v>138</v>
      </c>
      <c r="F22" s="51" t="s">
        <v>138</v>
      </c>
      <c r="G22" s="51" t="s">
        <v>138</v>
      </c>
      <c r="H22" s="60"/>
      <c r="I22" s="68"/>
      <c r="J22" s="68"/>
      <c r="K22" s="68"/>
      <c r="L22" s="68"/>
      <c r="M22" s="68"/>
      <c r="N22" s="58" t="s">
        <v>41</v>
      </c>
      <c r="O22" s="68"/>
      <c r="P22" s="68"/>
      <c r="Q22" s="68"/>
    </row>
    <row r="23" ht="25" customHeight="1" spans="1:1">
      <c r="A23" s="66" t="s">
        <v>77</v>
      </c>
    </row>
    <row r="24" ht="25" customHeight="1" spans="1:1">
      <c r="A24" s="66" t="s">
        <v>78</v>
      </c>
    </row>
    <row r="25" ht="25" customHeight="1" spans="1:1">
      <c r="A25" s="66" t="s">
        <v>79</v>
      </c>
    </row>
  </sheetData>
  <mergeCells count="4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2"/>
    <mergeCell ref="B12:B13"/>
    <mergeCell ref="B14:B17"/>
    <mergeCell ref="B18:B21"/>
    <mergeCell ref="C12:C13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393055555555556" bottom="0.313888888888889" header="0.196527777777778" footer="0.313888888888889"/>
  <pageSetup paperSize="9" scale="7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view="pageBreakPreview" zoomScale="150" zoomScaleNormal="100" zoomScaleSheetLayoutView="150" workbookViewId="0">
      <selection activeCell="G7" sqref="G7:H7"/>
    </sheetView>
  </sheetViews>
  <sheetFormatPr defaultColWidth="9" defaultRowHeight="13.5"/>
  <cols>
    <col min="1" max="1" width="4.625" customWidth="1"/>
    <col min="2" max="2" width="6.375" customWidth="1"/>
    <col min="3" max="3" width="7.76666666666667" style="4" customWidth="1"/>
    <col min="4" max="4" width="20.875" customWidth="1"/>
    <col min="5" max="5" width="5.125" customWidth="1"/>
    <col min="6" max="6" width="5" style="5" customWidth="1"/>
    <col min="7" max="7" width="10.875" style="5" customWidth="1"/>
    <col min="8" max="8" width="6.875" customWidth="1"/>
    <col min="9" max="9" width="5.75" customWidth="1"/>
    <col min="10" max="10" width="7.625" style="6" customWidth="1"/>
    <col min="11" max="11" width="5.375" style="5" customWidth="1"/>
  </cols>
  <sheetData>
    <row r="1" s="1" customFormat="1" ht="16.5" customHeight="1" spans="1:11">
      <c r="A1" s="7" t="s">
        <v>80</v>
      </c>
      <c r="B1" s="8"/>
      <c r="C1" s="8"/>
      <c r="D1" s="8"/>
      <c r="F1" s="9"/>
      <c r="G1" s="9"/>
      <c r="J1" s="33"/>
      <c r="K1" s="9"/>
    </row>
    <row r="2" ht="28.5" customHeight="1" spans="1:1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34"/>
      <c r="K2" s="10"/>
    </row>
    <row r="3" ht="2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35"/>
      <c r="K3" s="11"/>
    </row>
    <row r="4" s="2" customFormat="1" ht="27.75" customHeight="1" spans="1:11">
      <c r="A4" s="12" t="s">
        <v>3</v>
      </c>
      <c r="B4" s="12"/>
      <c r="C4" s="12"/>
      <c r="D4" s="12" t="s">
        <v>119</v>
      </c>
      <c r="E4" s="12"/>
      <c r="F4" s="12"/>
      <c r="G4" s="12" t="s">
        <v>82</v>
      </c>
      <c r="H4" s="12" t="s">
        <v>139</v>
      </c>
      <c r="I4" s="12"/>
      <c r="J4" s="36"/>
      <c r="K4" s="12"/>
    </row>
    <row r="5" s="2" customFormat="1" ht="23" customHeight="1" spans="1:11">
      <c r="A5" s="12" t="s">
        <v>8</v>
      </c>
      <c r="B5" s="12"/>
      <c r="C5" s="12"/>
      <c r="D5" s="13" t="s">
        <v>9</v>
      </c>
      <c r="E5" s="13"/>
      <c r="F5" s="12"/>
      <c r="G5" s="12" t="s">
        <v>10</v>
      </c>
      <c r="H5" s="12" t="s">
        <v>11</v>
      </c>
      <c r="I5" s="12"/>
      <c r="J5" s="36"/>
      <c r="K5" s="12"/>
    </row>
    <row r="6" s="2" customFormat="1" ht="23.25" customHeight="1" spans="1:11">
      <c r="A6" s="12" t="s">
        <v>12</v>
      </c>
      <c r="B6" s="12"/>
      <c r="C6" s="12"/>
      <c r="D6" s="13"/>
      <c r="E6" s="12" t="s">
        <v>84</v>
      </c>
      <c r="F6" s="12"/>
      <c r="G6" s="12" t="s">
        <v>85</v>
      </c>
      <c r="H6" s="12"/>
      <c r="I6" s="12" t="s">
        <v>86</v>
      </c>
      <c r="J6" s="36" t="s">
        <v>87</v>
      </c>
      <c r="K6" s="12" t="s">
        <v>88</v>
      </c>
    </row>
    <row r="7" s="2" customFormat="1" ht="14.1" customHeight="1" spans="1:11">
      <c r="A7" s="12"/>
      <c r="B7" s="12"/>
      <c r="C7" s="12"/>
      <c r="D7" s="13" t="s">
        <v>89</v>
      </c>
      <c r="E7" s="12" t="s">
        <v>17</v>
      </c>
      <c r="F7" s="12"/>
      <c r="G7" s="12" t="s">
        <v>17</v>
      </c>
      <c r="H7" s="12"/>
      <c r="I7" s="12">
        <v>10</v>
      </c>
      <c r="J7" s="36">
        <v>0.95</v>
      </c>
      <c r="K7" s="12">
        <v>9.5</v>
      </c>
    </row>
    <row r="8" s="2" customFormat="1" ht="14.1" customHeight="1" spans="1:11">
      <c r="A8" s="12"/>
      <c r="B8" s="12"/>
      <c r="C8" s="12"/>
      <c r="D8" s="13" t="s">
        <v>140</v>
      </c>
      <c r="E8" s="14" t="s">
        <v>20</v>
      </c>
      <c r="F8" s="14"/>
      <c r="G8" s="14" t="s">
        <v>20</v>
      </c>
      <c r="H8" s="14"/>
      <c r="I8" s="14">
        <v>0.5</v>
      </c>
      <c r="J8" s="14">
        <v>0</v>
      </c>
      <c r="K8" s="14">
        <v>0</v>
      </c>
    </row>
    <row r="9" s="2" customFormat="1" ht="14.1" customHeight="1" spans="1:11">
      <c r="A9" s="12"/>
      <c r="B9" s="12"/>
      <c r="C9" s="12"/>
      <c r="D9" s="13" t="s">
        <v>123</v>
      </c>
      <c r="E9" s="12" t="s">
        <v>22</v>
      </c>
      <c r="F9" s="12"/>
      <c r="G9" s="12" t="s">
        <v>22</v>
      </c>
      <c r="H9" s="12"/>
      <c r="I9" s="12">
        <v>9.5</v>
      </c>
      <c r="J9" s="36">
        <v>1</v>
      </c>
      <c r="K9" s="12">
        <v>10</v>
      </c>
    </row>
    <row r="10" s="2" customFormat="1" ht="24" customHeight="1" spans="1:11">
      <c r="A10" s="15" t="s">
        <v>23</v>
      </c>
      <c r="B10" s="16" t="s">
        <v>92</v>
      </c>
      <c r="C10" s="17"/>
      <c r="D10" s="17"/>
      <c r="E10" s="17"/>
      <c r="F10" s="18"/>
      <c r="G10" s="16" t="s">
        <v>93</v>
      </c>
      <c r="H10" s="17"/>
      <c r="I10" s="17"/>
      <c r="J10" s="37"/>
      <c r="K10" s="18"/>
    </row>
    <row r="11" s="3" customFormat="1" ht="76" customHeight="1" spans="1:11">
      <c r="A11" s="19"/>
      <c r="B11" s="20" t="s">
        <v>124</v>
      </c>
      <c r="C11" s="21"/>
      <c r="D11" s="21"/>
      <c r="E11" s="21"/>
      <c r="F11" s="21"/>
      <c r="G11" s="20" t="s">
        <v>141</v>
      </c>
      <c r="H11" s="21"/>
      <c r="I11" s="21"/>
      <c r="J11" s="21"/>
      <c r="K11" s="21"/>
    </row>
    <row r="12" s="2" customFormat="1" ht="27.95" customHeight="1" spans="1:11">
      <c r="A12" s="22" t="s">
        <v>25</v>
      </c>
      <c r="B12" s="12" t="s">
        <v>96</v>
      </c>
      <c r="C12" s="12" t="s">
        <v>27</v>
      </c>
      <c r="D12" s="12" t="s">
        <v>28</v>
      </c>
      <c r="E12" s="12"/>
      <c r="F12" s="12" t="s">
        <v>86</v>
      </c>
      <c r="G12" s="12" t="s">
        <v>29</v>
      </c>
      <c r="H12" s="12" t="s">
        <v>97</v>
      </c>
      <c r="I12" s="12" t="s">
        <v>88</v>
      </c>
      <c r="J12" s="38" t="s">
        <v>98</v>
      </c>
      <c r="K12" s="39"/>
    </row>
    <row r="13" s="3" customFormat="1" ht="20" customHeight="1" spans="1:11">
      <c r="A13" s="23"/>
      <c r="B13" s="24" t="s">
        <v>99</v>
      </c>
      <c r="C13" s="24" t="s">
        <v>45</v>
      </c>
      <c r="D13" s="21" t="s">
        <v>48</v>
      </c>
      <c r="E13" s="21"/>
      <c r="F13" s="25">
        <v>15</v>
      </c>
      <c r="G13" s="25" t="s">
        <v>142</v>
      </c>
      <c r="H13" s="25">
        <v>15</v>
      </c>
      <c r="I13" s="25">
        <v>15</v>
      </c>
      <c r="J13" s="40"/>
      <c r="K13" s="25"/>
    </row>
    <row r="14" s="3" customFormat="1" ht="20" customHeight="1" spans="1:11">
      <c r="A14" s="23"/>
      <c r="B14" s="24"/>
      <c r="C14" s="24" t="s">
        <v>50</v>
      </c>
      <c r="D14" s="21" t="s">
        <v>51</v>
      </c>
      <c r="E14" s="21"/>
      <c r="F14" s="25">
        <v>10</v>
      </c>
      <c r="G14" s="25" t="s">
        <v>142</v>
      </c>
      <c r="H14" s="25">
        <v>10</v>
      </c>
      <c r="I14" s="25">
        <v>10</v>
      </c>
      <c r="J14" s="40"/>
      <c r="K14" s="25"/>
    </row>
    <row r="15" s="3" customFormat="1" ht="28" customHeight="1" spans="1:11">
      <c r="A15" s="23"/>
      <c r="B15" s="24"/>
      <c r="C15" s="24" t="s">
        <v>52</v>
      </c>
      <c r="D15" s="21" t="s">
        <v>126</v>
      </c>
      <c r="E15" s="21"/>
      <c r="F15" s="25">
        <v>10</v>
      </c>
      <c r="G15" s="25" t="s">
        <v>142</v>
      </c>
      <c r="H15" s="25">
        <v>10</v>
      </c>
      <c r="I15" s="25">
        <v>10</v>
      </c>
      <c r="J15" s="40"/>
      <c r="K15" s="25"/>
    </row>
    <row r="16" s="3" customFormat="1" ht="29" customHeight="1" spans="1:11">
      <c r="A16" s="23"/>
      <c r="B16" s="24"/>
      <c r="C16" s="24" t="s">
        <v>56</v>
      </c>
      <c r="D16" s="21" t="s">
        <v>127</v>
      </c>
      <c r="E16" s="21"/>
      <c r="F16" s="25">
        <v>15</v>
      </c>
      <c r="G16" s="25" t="s">
        <v>142</v>
      </c>
      <c r="H16" s="25">
        <v>15</v>
      </c>
      <c r="I16" s="25">
        <v>14</v>
      </c>
      <c r="J16" s="40" t="s">
        <v>143</v>
      </c>
      <c r="K16" s="25"/>
    </row>
    <row r="17" s="3" customFormat="1" ht="40" customHeight="1" spans="1:11">
      <c r="A17" s="23"/>
      <c r="B17" s="24" t="s">
        <v>144</v>
      </c>
      <c r="C17" s="24" t="s">
        <v>129</v>
      </c>
      <c r="D17" s="21" t="s">
        <v>130</v>
      </c>
      <c r="E17" s="21"/>
      <c r="F17" s="25">
        <v>10</v>
      </c>
      <c r="G17" s="25" t="s">
        <v>142</v>
      </c>
      <c r="H17" s="25">
        <v>10</v>
      </c>
      <c r="I17" s="25">
        <v>10</v>
      </c>
      <c r="J17" s="40"/>
      <c r="K17" s="25"/>
    </row>
    <row r="18" s="3" customFormat="1" ht="49" customHeight="1" spans="1:11">
      <c r="A18" s="23"/>
      <c r="B18" s="24"/>
      <c r="C18" s="24" t="s">
        <v>59</v>
      </c>
      <c r="D18" s="21" t="s">
        <v>132</v>
      </c>
      <c r="E18" s="21"/>
      <c r="F18" s="25">
        <v>10</v>
      </c>
      <c r="G18" s="25" t="s">
        <v>142</v>
      </c>
      <c r="H18" s="25">
        <v>10</v>
      </c>
      <c r="I18" s="25">
        <v>10</v>
      </c>
      <c r="J18" s="40"/>
      <c r="K18" s="25"/>
    </row>
    <row r="19" s="3" customFormat="1" ht="36" customHeight="1" spans="1:11">
      <c r="A19" s="23"/>
      <c r="B19" s="24"/>
      <c r="C19" s="24" t="s">
        <v>133</v>
      </c>
      <c r="D19" s="21" t="s">
        <v>134</v>
      </c>
      <c r="E19" s="21"/>
      <c r="F19" s="26">
        <v>10</v>
      </c>
      <c r="G19" s="25" t="s">
        <v>142</v>
      </c>
      <c r="H19" s="25">
        <v>10</v>
      </c>
      <c r="I19" s="25">
        <v>10</v>
      </c>
      <c r="J19" s="40"/>
      <c r="K19" s="25"/>
    </row>
    <row r="20" s="3" customFormat="1" ht="42" customHeight="1" spans="1:11">
      <c r="A20" s="23"/>
      <c r="B20" s="24"/>
      <c r="C20" s="24" t="s">
        <v>109</v>
      </c>
      <c r="D20" s="21" t="s">
        <v>136</v>
      </c>
      <c r="E20" s="21"/>
      <c r="F20" s="25">
        <v>10</v>
      </c>
      <c r="G20" s="25" t="s">
        <v>142</v>
      </c>
      <c r="H20" s="25">
        <v>10</v>
      </c>
      <c r="I20" s="25">
        <v>8</v>
      </c>
      <c r="J20" s="40" t="s">
        <v>145</v>
      </c>
      <c r="K20" s="25"/>
    </row>
    <row r="21" s="3" customFormat="1" ht="35" customHeight="1" spans="1:11">
      <c r="A21" s="23"/>
      <c r="B21" s="24" t="s">
        <v>146</v>
      </c>
      <c r="C21" s="24" t="s">
        <v>72</v>
      </c>
      <c r="D21" s="21" t="s">
        <v>137</v>
      </c>
      <c r="E21" s="21"/>
      <c r="F21" s="25">
        <v>10</v>
      </c>
      <c r="G21" s="25" t="s">
        <v>142</v>
      </c>
      <c r="H21" s="25">
        <v>10</v>
      </c>
      <c r="I21" s="25">
        <v>10</v>
      </c>
      <c r="J21" s="40"/>
      <c r="K21" s="25"/>
    </row>
    <row r="22" s="2" customFormat="1" ht="24" customHeight="1" spans="1:11">
      <c r="A22" s="27" t="s">
        <v>112</v>
      </c>
      <c r="B22" s="27"/>
      <c r="C22" s="27"/>
      <c r="D22" s="27"/>
      <c r="E22" s="27"/>
      <c r="F22" s="27">
        <v>100</v>
      </c>
      <c r="G22" s="27"/>
      <c r="H22" s="27"/>
      <c r="I22" s="27">
        <f>SUM(I13:I21)</f>
        <v>97</v>
      </c>
      <c r="J22" s="36"/>
      <c r="K22" s="12"/>
    </row>
    <row r="23" s="2" customFormat="1" ht="36.95" customHeight="1" spans="1:11">
      <c r="A23" s="28" t="s">
        <v>147</v>
      </c>
      <c r="B23" s="28"/>
      <c r="C23" s="28"/>
      <c r="D23" s="28"/>
      <c r="E23" s="28"/>
      <c r="F23" s="29"/>
      <c r="G23" s="29"/>
      <c r="H23" s="28"/>
      <c r="I23" s="28"/>
      <c r="J23" s="41"/>
      <c r="K23" s="29"/>
    </row>
    <row r="24" s="2" customFormat="1" ht="23.45" customHeight="1" spans="1:11">
      <c r="A24" s="30" t="s">
        <v>114</v>
      </c>
      <c r="B24" s="30"/>
      <c r="C24" s="30"/>
      <c r="D24" s="30"/>
      <c r="E24" s="30"/>
      <c r="F24" s="31"/>
      <c r="G24" s="31"/>
      <c r="H24" s="30"/>
      <c r="I24" s="30"/>
      <c r="J24" s="42"/>
      <c r="K24" s="31"/>
    </row>
    <row r="25" s="2" customFormat="1" ht="36" customHeight="1" spans="1:11">
      <c r="A25" s="30" t="s">
        <v>148</v>
      </c>
      <c r="B25" s="30"/>
      <c r="C25" s="30"/>
      <c r="D25" s="30"/>
      <c r="E25" s="30"/>
      <c r="F25" s="31"/>
      <c r="G25" s="31"/>
      <c r="H25" s="30"/>
      <c r="I25" s="30"/>
      <c r="J25" s="42"/>
      <c r="K25" s="31"/>
    </row>
    <row r="27" spans="7:7">
      <c r="G27" s="32"/>
    </row>
  </sheetData>
  <mergeCells count="5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6"/>
    <mergeCell ref="B17:B20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第三季度监控表</vt:lpstr>
      <vt:lpstr>第三季度自评表</vt:lpstr>
      <vt:lpstr>第四季度监控表</vt:lpstr>
      <vt:lpstr>自评表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2018-11-01T10:26:00Z</cp:lastPrinted>
  <dcterms:modified xsi:type="dcterms:W3CDTF">2019-01-24T02:36:17Z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